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Libarra\Downloads\"/>
    </mc:Choice>
  </mc:AlternateContent>
  <workbookProtection workbookAlgorithmName="SHA-512" workbookHashValue="Ot1dmUhHrDCMxrGd4lErQQ92G85EV+4Io11zPztNbA4QvvVSNuRKyH4aNAtGpgQu2cP0+zaTS2rGlOFDk7zySQ==" workbookSaltValue="2GitiA7gCtaIkFOjnzMi2A==" workbookSpinCount="100000" lockStructure="1"/>
  <bookViews>
    <workbookView xWindow="0" yWindow="0" windowWidth="28800" windowHeight="12180" tabRatio="769"/>
  </bookViews>
  <sheets>
    <sheet name="Riesgos Corrupción CONSOLIDADO" sheetId="1" r:id="rId1"/>
    <sheet name="Listas" sheetId="3" state="hidden" r:id="rId2"/>
    <sheet name="Datos Hoja 1" sheetId="12" state="hidden" r:id="rId3"/>
  </sheets>
  <externalReferences>
    <externalReference r:id="rId4"/>
  </externalReferences>
  <definedNames>
    <definedName name="AUTOMATIZACION">#REF!</definedName>
    <definedName name="Casi_seguro">'[1]3. PROBABILIDAD'!#REF!</definedName>
    <definedName name="CONFIDENCIALIDAD">'[1]4. IMPACTO GESTIÓN Y E'!#REF!</definedName>
    <definedName name="CONFIDENCIALIDAD_DE_LA_INFORMACIÓN">'[1]4. IMPACTO GESTIÓN Y E'!#REF!</definedName>
    <definedName name="CONTROL">#REF!</definedName>
    <definedName name="Corrupción">Listas!$Q$2:$Q$6</definedName>
    <definedName name="CREDIBILIDAD">'[1]4. IMPACTO GESTIÓN Y E'!#REF!</definedName>
    <definedName name="CREDIBILIDAD_O_IMAGEN">'[1]4. IMPACTO GESTIÓN Y E'!#REF!</definedName>
    <definedName name="CriteriosImpacto">Listas!$E$2:$E$11</definedName>
    <definedName name="EVIDENCIA">#REF!</definedName>
    <definedName name="FRECUENCIA">#REF!</definedName>
    <definedName name="Improbable_posible">'[1]3. PROBABILIDAD'!#REF!</definedName>
    <definedName name="LEGAL">'[1]4. IMPACTO GESTIÓN Y E'!#REF!</definedName>
    <definedName name="MANUALES">#REF!</definedName>
    <definedName name="OPERATIVO">'[1]4. IMPACTO GESTIÓN Y E'!#REF!</definedName>
    <definedName name="Posible">'[1]3. PROBABILIDAD'!#REF!</definedName>
    <definedName name="Probabilidad">Listas!$D$2:$D$6</definedName>
    <definedName name="Probable">'[1]3. PROBABILIDAD'!#REF!</definedName>
    <definedName name="Rara_vez">'[1]3. PROBABILIDAD'!#REF!</definedName>
    <definedName name="RESPONSABLES">#REF!</definedName>
    <definedName name="SI_NO">Listas!$O$2:$O$3</definedName>
    <definedName name="TIEMPO">#REF!</definedName>
    <definedName name="TipoRiesgo">Listas!$B$2:$B$11</definedName>
    <definedName name="TratamientoCorrupcion">Listas!$AD$2:$AD$4</definedName>
    <definedName name="TratamientoV5">Listas!$N$2:$N$5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2" i="3" l="1"/>
</calcChain>
</file>

<file path=xl/comments1.xml><?xml version="1.0" encoding="utf-8"?>
<comments xmlns="http://schemas.openxmlformats.org/spreadsheetml/2006/main">
  <authors>
    <author>Carlos Ivan Rueda Blanco</author>
  </authors>
  <commentList>
    <comment ref="C7" authorId="0" shapeId="0">
      <text>
        <r>
          <rPr>
            <b/>
            <sz val="9"/>
            <color indexed="81"/>
            <rFont val="Tahoma"/>
            <family val="2"/>
          </rPr>
          <t>Punto de Riesgo: actividad dentro del flujo del proceso donde existe evidencia o se tienen indicios de que pueden ocurrir eventos de riesgo operativo y deben mantenerse bajo control para asegurar que el proceso cumpla con su objetivo.</t>
        </r>
      </text>
    </comment>
    <comment ref="D7" authorId="0" shapeId="0">
      <text>
        <r>
          <rPr>
            <b/>
            <sz val="9"/>
            <color indexed="81"/>
            <rFont val="Tahoma"/>
            <family val="2"/>
          </rPr>
          <t>Impacto: las consecuencias que puede ocasionar a la organización la materialización del riesgo.</t>
        </r>
      </text>
    </comment>
    <comment ref="E7" authorId="0" shapeId="0">
      <text>
        <r>
          <rPr>
            <b/>
            <sz val="9"/>
            <color indexed="81"/>
            <rFont val="Tahoma"/>
            <family val="2"/>
          </rPr>
          <t>Causa inmediata: circunstancias o situaciones más evidentes sobre las cuales se presenta el riesgo, las mismas no constituyen la causa principal o base para que se presente el riesgo.</t>
        </r>
      </text>
    </comment>
    <comment ref="F7" authorId="0" shapeId="0">
      <text>
        <r>
          <rPr>
            <b/>
            <sz val="9"/>
            <color indexed="81"/>
            <rFont val="Tahoma"/>
            <family val="2"/>
          </rPr>
          <t>Causa raíz: es la causa principal o básica, corresponden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List>
</comments>
</file>

<file path=xl/sharedStrings.xml><?xml version="1.0" encoding="utf-8"?>
<sst xmlns="http://schemas.openxmlformats.org/spreadsheetml/2006/main" count="1076" uniqueCount="607">
  <si>
    <t>Plan de Acción</t>
  </si>
  <si>
    <t>Descripción del Riesgo</t>
  </si>
  <si>
    <t>Clasificación del Riesgo</t>
  </si>
  <si>
    <t>Probabilidad Inherente</t>
  </si>
  <si>
    <t>%</t>
  </si>
  <si>
    <t>Impacto 
Inherente</t>
  </si>
  <si>
    <t>Zona de Riesgo Inherente</t>
  </si>
  <si>
    <t>Probabilidad Residual</t>
  </si>
  <si>
    <t>Fórmula del Indicador</t>
  </si>
  <si>
    <t>Implementación</t>
  </si>
  <si>
    <t>Frecuencia</t>
  </si>
  <si>
    <t>Evidencia</t>
  </si>
  <si>
    <t>Gestión</t>
  </si>
  <si>
    <t>Lavado de Activos</t>
  </si>
  <si>
    <t>Financiación del Terrorismo</t>
  </si>
  <si>
    <t>Relaciones Laborales</t>
  </si>
  <si>
    <r>
      <rPr>
        <b/>
        <sz val="11"/>
        <color theme="1"/>
        <rFont val="Calibri"/>
        <family val="2"/>
        <scheme val="minor"/>
      </rPr>
      <t>Muy Alta:</t>
    </r>
    <r>
      <rPr>
        <sz val="11"/>
        <color theme="1"/>
        <rFont val="Calibri"/>
        <family val="2"/>
        <scheme val="minor"/>
      </rPr>
      <t xml:space="preserve"> La actividad que conlleva el riesgo se ejecuta más de 5000 veces por año</t>
    </r>
  </si>
  <si>
    <r>
      <rPr>
        <b/>
        <sz val="11"/>
        <color theme="1"/>
        <rFont val="Calibri"/>
        <family val="2"/>
        <scheme val="minor"/>
      </rPr>
      <t>Alta:</t>
    </r>
    <r>
      <rPr>
        <sz val="11"/>
        <color theme="1"/>
        <rFont val="Calibri"/>
        <family val="2"/>
        <scheme val="minor"/>
      </rPr>
      <t xml:space="preserve"> La actividad que conlleva el riesgo se ejecuta mínimo 500 veces al año y máximo 5000 veces por año</t>
    </r>
  </si>
  <si>
    <r>
      <rPr>
        <b/>
        <sz val="11"/>
        <color theme="1"/>
        <rFont val="Calibri"/>
        <family val="2"/>
        <scheme val="minor"/>
      </rPr>
      <t>Media:</t>
    </r>
    <r>
      <rPr>
        <sz val="11"/>
        <color theme="1"/>
        <rFont val="Calibri"/>
        <family val="2"/>
        <scheme val="minor"/>
      </rPr>
      <t xml:space="preserve"> La actividad que conlleva el riesgo se ejecuta de 24 a 500 veces por año</t>
    </r>
  </si>
  <si>
    <r>
      <rPr>
        <b/>
        <sz val="11"/>
        <color theme="1"/>
        <rFont val="Calibri"/>
        <family val="2"/>
        <scheme val="minor"/>
      </rPr>
      <t>Baja:</t>
    </r>
    <r>
      <rPr>
        <sz val="11"/>
        <color theme="1"/>
        <rFont val="Calibri"/>
        <family val="2"/>
        <scheme val="minor"/>
      </rPr>
      <t xml:space="preserve"> La actividad que conlleva el riesgo se ejecuta de 3 a 24 veces por año</t>
    </r>
  </si>
  <si>
    <t>Probabilidad</t>
  </si>
  <si>
    <r>
      <rPr>
        <b/>
        <sz val="11"/>
        <color theme="1"/>
        <rFont val="Calibri"/>
        <family val="2"/>
        <scheme val="minor"/>
      </rPr>
      <t>Reputacional:</t>
    </r>
    <r>
      <rPr>
        <sz val="11"/>
        <color theme="1"/>
        <rFont val="Calibri"/>
        <family val="2"/>
        <scheme val="minor"/>
      </rPr>
      <t xml:space="preserve"> El riesgo afecta la imagen de la entidad a nivel nacional, con efecto publicitarios sostenible a nivel país</t>
    </r>
  </si>
  <si>
    <r>
      <rPr>
        <b/>
        <sz val="11"/>
        <color theme="1"/>
        <rFont val="Calibri"/>
        <family val="2"/>
        <scheme val="minor"/>
      </rPr>
      <t>Reputacional:</t>
    </r>
    <r>
      <rPr>
        <sz val="11"/>
        <color theme="1"/>
        <rFont val="Calibri"/>
        <family val="2"/>
        <scheme val="minor"/>
      </rPr>
      <t xml:space="preserve"> El riesgo afecta la imagen de de la entidad con efecto publicitario sostenido a nivel de sector administrativo, nivel departamental o municipal</t>
    </r>
  </si>
  <si>
    <r>
      <rPr>
        <b/>
        <sz val="11"/>
        <color theme="1"/>
        <rFont val="Calibri"/>
        <family val="2"/>
        <scheme val="minor"/>
      </rPr>
      <t>Reputacional:</t>
    </r>
    <r>
      <rPr>
        <sz val="11"/>
        <color theme="1"/>
        <rFont val="Calibri"/>
        <family val="2"/>
        <scheme val="minor"/>
      </rPr>
      <t xml:space="preserve"> El riesgo afecta la imagen de la entidad con algunos usuarios de relevancia frente al logro de los objetivos</t>
    </r>
  </si>
  <si>
    <r>
      <rPr>
        <b/>
        <sz val="11"/>
        <color theme="1"/>
        <rFont val="Calibri"/>
        <family val="2"/>
        <scheme val="minor"/>
      </rPr>
      <t>Reputacional:</t>
    </r>
    <r>
      <rPr>
        <sz val="11"/>
        <color theme="1"/>
        <rFont val="Calibri"/>
        <family val="2"/>
        <scheme val="minor"/>
      </rPr>
      <t xml:space="preserve"> El riesgo afecta la imagen de alguna área de la organización</t>
    </r>
  </si>
  <si>
    <t>Tipo de Impacto</t>
  </si>
  <si>
    <t>Descripción de Impacto</t>
  </si>
  <si>
    <t>Proceso</t>
  </si>
  <si>
    <t>Direccionamiento Estratégico</t>
  </si>
  <si>
    <t>Tecnologías de la Información y las Comunicaciones</t>
  </si>
  <si>
    <t>Conocimiento del Riesgo y Efectos del Cambio Climático</t>
  </si>
  <si>
    <t>Reducción del Riesgo y Adaptación al Cambio Climático</t>
  </si>
  <si>
    <t>Manejo de Emergencias y Desastres</t>
  </si>
  <si>
    <t>Gestión del Talento Humano</t>
  </si>
  <si>
    <t>Comunicaciones e Información Pública</t>
  </si>
  <si>
    <t>Conocimiento e Innovación</t>
  </si>
  <si>
    <t>Gestión Administrativa</t>
  </si>
  <si>
    <t>Gestión Contractual</t>
  </si>
  <si>
    <t>Gestión Jurídica</t>
  </si>
  <si>
    <t>Gestión Financiera</t>
  </si>
  <si>
    <t>Gestión Documental</t>
  </si>
  <si>
    <t>Atención al Ciudadano</t>
  </si>
  <si>
    <t>Evaluación independiente</t>
  </si>
  <si>
    <t>Control Disciplinario Interno</t>
  </si>
  <si>
    <t>Tipo de Control</t>
  </si>
  <si>
    <t>Correctivo</t>
  </si>
  <si>
    <t>Preventivo</t>
  </si>
  <si>
    <t>Detectivo</t>
  </si>
  <si>
    <t>Manual</t>
  </si>
  <si>
    <t>Documentado</t>
  </si>
  <si>
    <t>Sin Documentar</t>
  </si>
  <si>
    <t>Continua</t>
  </si>
  <si>
    <t>Con registro</t>
  </si>
  <si>
    <t>Sin registro</t>
  </si>
  <si>
    <t>Opciones de Tratamiento</t>
  </si>
  <si>
    <t>Aceptar</t>
  </si>
  <si>
    <t>Evitar</t>
  </si>
  <si>
    <t>Reducir (Mitigar)</t>
  </si>
  <si>
    <t>Objetivo del Proceso</t>
  </si>
  <si>
    <t>Impacto
¿Qué?</t>
  </si>
  <si>
    <t>Causa Inmediata
¿Cómo?</t>
  </si>
  <si>
    <t>Causa Raíz
¿Por qué?</t>
  </si>
  <si>
    <t>Afectación Reputacional</t>
  </si>
  <si>
    <t>Fraude Interno</t>
  </si>
  <si>
    <t>Fraude Externo</t>
  </si>
  <si>
    <t>Fallas Tecnológicas</t>
  </si>
  <si>
    <t>Usuarios, productos y practicas, organizacionales</t>
  </si>
  <si>
    <t>Tipo de Riesgo</t>
  </si>
  <si>
    <r>
      <rPr>
        <b/>
        <sz val="11"/>
        <color theme="1"/>
        <rFont val="Calibri"/>
        <family val="2"/>
        <scheme val="minor"/>
      </rPr>
      <t>Muy Baja:</t>
    </r>
    <r>
      <rPr>
        <sz val="11"/>
        <color theme="1"/>
        <rFont val="Calibri"/>
        <family val="2"/>
        <scheme val="minor"/>
      </rPr>
      <t xml:space="preserve"> La actividad que conlleva el riesgo se ejecuta como máximo 2 veces por año</t>
    </r>
  </si>
  <si>
    <t>Ítem</t>
  </si>
  <si>
    <t>Objetivo Estratégico</t>
  </si>
  <si>
    <t>Afectación Económica o Presupuestal</t>
  </si>
  <si>
    <t>Daños Activos Físicos por Desastres Naturales o Eventos Externos</t>
  </si>
  <si>
    <r>
      <rPr>
        <b/>
        <sz val="11"/>
        <color theme="1"/>
        <rFont val="Calibri"/>
        <family val="2"/>
        <scheme val="minor"/>
      </rPr>
      <t>Económico:</t>
    </r>
    <r>
      <rPr>
        <sz val="11"/>
        <color theme="1"/>
        <rFont val="Calibri"/>
        <family val="2"/>
        <scheme val="minor"/>
      </rPr>
      <t xml:space="preserve"> Afectación menor a 10 SMLMV</t>
    </r>
  </si>
  <si>
    <t>Ejecución y Administración de procesos</t>
  </si>
  <si>
    <r>
      <rPr>
        <b/>
        <sz val="11"/>
        <color theme="1"/>
        <rFont val="Calibri"/>
        <family val="2"/>
        <scheme val="minor"/>
      </rPr>
      <t>Económico:</t>
    </r>
    <r>
      <rPr>
        <sz val="11"/>
        <color theme="1"/>
        <rFont val="Calibri"/>
        <family val="2"/>
        <scheme val="minor"/>
      </rPr>
      <t xml:space="preserve"> Entre 10 y 50 SMLMV</t>
    </r>
  </si>
  <si>
    <t>Aleatoria</t>
  </si>
  <si>
    <t>Afectación Económica (o presupuestal) y Reputacional</t>
  </si>
  <si>
    <t>Estratégico</t>
  </si>
  <si>
    <r>
      <rPr>
        <b/>
        <sz val="11"/>
        <color theme="1"/>
        <rFont val="Calibri"/>
        <family val="2"/>
        <scheme val="minor"/>
      </rPr>
      <t>Económico:</t>
    </r>
    <r>
      <rPr>
        <sz val="11"/>
        <color theme="1"/>
        <rFont val="Calibri"/>
        <family val="2"/>
        <scheme val="minor"/>
      </rPr>
      <t xml:space="preserve"> Entre 50 y 100 SMLMV</t>
    </r>
  </si>
  <si>
    <r>
      <rPr>
        <b/>
        <sz val="11"/>
        <color theme="1"/>
        <rFont val="Calibri"/>
        <family val="2"/>
        <scheme val="minor"/>
      </rPr>
      <t>Económico:</t>
    </r>
    <r>
      <rPr>
        <sz val="11"/>
        <color theme="1"/>
        <rFont val="Calibri"/>
        <family val="2"/>
        <scheme val="minor"/>
      </rPr>
      <t xml:space="preserve"> Entre 100 y 500 SMLMV</t>
    </r>
  </si>
  <si>
    <r>
      <rPr>
        <b/>
        <sz val="11"/>
        <color theme="1"/>
        <rFont val="Calibri"/>
        <family val="2"/>
        <scheme val="minor"/>
      </rPr>
      <t>Económico:</t>
    </r>
    <r>
      <rPr>
        <sz val="11"/>
        <color theme="1"/>
        <rFont val="Calibri"/>
        <family val="2"/>
        <scheme val="minor"/>
      </rPr>
      <t xml:space="preserve"> Mayor a 500 SMLMV</t>
    </r>
  </si>
  <si>
    <r>
      <rPr>
        <b/>
        <sz val="11"/>
        <color theme="1"/>
        <rFont val="Calibri"/>
        <family val="2"/>
        <scheme val="minor"/>
      </rPr>
      <t>Reputacional:</t>
    </r>
    <r>
      <rPr>
        <sz val="11"/>
        <color theme="1"/>
        <rFont val="Calibri"/>
        <family val="2"/>
        <scheme val="minor"/>
      </rPr>
      <t xml:space="preserve"> El riesgo afecta la imagen de la entidad internamente, de conocimiento general, nivel interno, de junta directiva y accionistas y/o de proveedores</t>
    </r>
  </si>
  <si>
    <t>Análisis del Riesgo Inherente</t>
  </si>
  <si>
    <t>Identificación del Riesgo</t>
  </si>
  <si>
    <t>Impacto Residual</t>
  </si>
  <si>
    <t>Zona de Riesgo Residual</t>
  </si>
  <si>
    <t>Reducir (Transferir)</t>
  </si>
  <si>
    <t>Evaluación del Riesgo - Nivel del Riesgo Residual</t>
  </si>
  <si>
    <t>Estrategias para Combatir el Riesgo</t>
  </si>
  <si>
    <t>Fecha de Implementación
(El monitoreo y seguimiento será cuatrimestral)</t>
  </si>
  <si>
    <t>Mapa de Riesgos Institucional                                                                                                                                                                                                                         Mapa de Riesgos Institucional</t>
  </si>
  <si>
    <t>Corrupción</t>
  </si>
  <si>
    <t>SI</t>
  </si>
  <si>
    <t>NO</t>
  </si>
  <si>
    <t>SI / NO</t>
  </si>
  <si>
    <t>Seguridad de la Información (Pérdida de Confidencialidad)</t>
  </si>
  <si>
    <t>Seguridad de la Información (Pérdida de la Integridad)</t>
  </si>
  <si>
    <t>Seguridad de la Información (Pérdida de la Disponibilidad)</t>
  </si>
  <si>
    <t>Tipo Activos de Información</t>
  </si>
  <si>
    <t>Información</t>
  </si>
  <si>
    <t>Software</t>
  </si>
  <si>
    <t>Hardware</t>
  </si>
  <si>
    <t>Servicios</t>
  </si>
  <si>
    <t>Intangibles</t>
  </si>
  <si>
    <t>Componentes de Red</t>
  </si>
  <si>
    <t>Personas</t>
  </si>
  <si>
    <t>Instalaciones</t>
  </si>
  <si>
    <t>Explicación de la Estrategia para Combatir el Riesgo</t>
  </si>
  <si>
    <t>Frecuencia con la cual se realiza la actividad / Se presenta el evento (para riesgos de corrupción)</t>
  </si>
  <si>
    <r>
      <rPr>
        <b/>
        <sz val="11"/>
        <color theme="1"/>
        <rFont val="Calibri"/>
        <family val="2"/>
        <scheme val="minor"/>
      </rPr>
      <t>Casi seguro:</t>
    </r>
    <r>
      <rPr>
        <sz val="11"/>
        <color theme="1"/>
        <rFont val="Calibri"/>
        <family val="2"/>
        <scheme val="minor"/>
      </rPr>
      <t xml:space="preserve"> Mas de una vez al año.</t>
    </r>
  </si>
  <si>
    <r>
      <rPr>
        <b/>
        <sz val="11"/>
        <color theme="1"/>
        <rFont val="Calibri"/>
        <family val="2"/>
        <scheme val="minor"/>
      </rPr>
      <t>Probable:</t>
    </r>
    <r>
      <rPr>
        <sz val="11"/>
        <color theme="1"/>
        <rFont val="Calibri"/>
        <family val="2"/>
        <scheme val="minor"/>
      </rPr>
      <t xml:space="preserve"> Al menos una vez en el ultimo año.</t>
    </r>
  </si>
  <si>
    <r>
      <rPr>
        <b/>
        <sz val="11"/>
        <color theme="1"/>
        <rFont val="Calibri"/>
        <family val="2"/>
        <scheme val="minor"/>
      </rPr>
      <t>Posible:</t>
    </r>
    <r>
      <rPr>
        <sz val="11"/>
        <color theme="1"/>
        <rFont val="Calibri"/>
        <family val="2"/>
        <scheme val="minor"/>
      </rPr>
      <t xml:space="preserve"> Al menos una vez en los últimos dos años.</t>
    </r>
  </si>
  <si>
    <r>
      <rPr>
        <b/>
        <sz val="11"/>
        <color theme="1"/>
        <rFont val="Calibri"/>
        <family val="2"/>
        <scheme val="minor"/>
      </rPr>
      <t>Improbable:</t>
    </r>
    <r>
      <rPr>
        <sz val="11"/>
        <color theme="1"/>
        <rFont val="Calibri"/>
        <family val="2"/>
        <scheme val="minor"/>
      </rPr>
      <t xml:space="preserve"> Al menos una vez en los últimos 5 años.</t>
    </r>
  </si>
  <si>
    <r>
      <rPr>
        <b/>
        <sz val="11"/>
        <color theme="1"/>
        <rFont val="Calibri"/>
        <family val="2"/>
        <scheme val="minor"/>
      </rPr>
      <t>Rara vez:</t>
    </r>
    <r>
      <rPr>
        <sz val="11"/>
        <color theme="1"/>
        <rFont val="Calibri"/>
        <family val="2"/>
        <scheme val="minor"/>
      </rPr>
      <t xml:space="preserve"> No se ha presentado en los últimos cinco años.</t>
    </r>
  </si>
  <si>
    <t>Mensaje</t>
  </si>
  <si>
    <t>Automático</t>
  </si>
  <si>
    <t>Diligencie la columna anterior.</t>
  </si>
  <si>
    <t>Responsable 1</t>
  </si>
  <si>
    <t>Segregación</t>
  </si>
  <si>
    <t>Periodicidad</t>
  </si>
  <si>
    <t>Proposito</t>
  </si>
  <si>
    <t>Como se realiza la Act</t>
  </si>
  <si>
    <t>Desviaciones</t>
  </si>
  <si>
    <t>Asignado</t>
  </si>
  <si>
    <t>No Asignado</t>
  </si>
  <si>
    <t>Adecuado</t>
  </si>
  <si>
    <t>Inadecuado</t>
  </si>
  <si>
    <t>Oportuna</t>
  </si>
  <si>
    <t>Inoportuna</t>
  </si>
  <si>
    <t>Prevenir</t>
  </si>
  <si>
    <t>Detectar</t>
  </si>
  <si>
    <t>No es un control</t>
  </si>
  <si>
    <t>Confiable</t>
  </si>
  <si>
    <t>No Confiable</t>
  </si>
  <si>
    <t>Se investigan y resuelven oportunamente</t>
  </si>
  <si>
    <t>No se investigan y resuelven oportunamente</t>
  </si>
  <si>
    <t>Completa</t>
  </si>
  <si>
    <t>Incompleta</t>
  </si>
  <si>
    <t>No Existe</t>
  </si>
  <si>
    <t>Describa el control.</t>
  </si>
  <si>
    <t>Atributo</t>
  </si>
  <si>
    <t>Valor</t>
  </si>
  <si>
    <t>Rango Ejecución Control Corrupción</t>
  </si>
  <si>
    <r>
      <rPr>
        <b/>
        <sz val="11"/>
        <color theme="1"/>
        <rFont val="Calibri"/>
        <family val="2"/>
        <scheme val="minor"/>
      </rPr>
      <t>Fuerte =</t>
    </r>
    <r>
      <rPr>
        <sz val="11"/>
        <color theme="1"/>
        <rFont val="Calibri"/>
        <family val="2"/>
        <scheme val="minor"/>
      </rPr>
      <t xml:space="preserve"> El control se ejecuta de manera consistente por parte del responsable.</t>
    </r>
  </si>
  <si>
    <r>
      <rPr>
        <b/>
        <sz val="11"/>
        <color theme="1"/>
        <rFont val="Calibri"/>
        <family val="2"/>
        <scheme val="minor"/>
      </rPr>
      <t>Moderado =</t>
    </r>
    <r>
      <rPr>
        <sz val="11"/>
        <color theme="1"/>
        <rFont val="Calibri"/>
        <family val="2"/>
        <scheme val="minor"/>
      </rPr>
      <t xml:space="preserve"> El control se ejecuta algunas veces por parte del responsable.</t>
    </r>
  </si>
  <si>
    <r>
      <rPr>
        <b/>
        <sz val="11"/>
        <color theme="1"/>
        <rFont val="Calibri"/>
        <family val="2"/>
        <scheme val="minor"/>
      </rPr>
      <t>Débil =</t>
    </r>
    <r>
      <rPr>
        <sz val="11"/>
        <color theme="1"/>
        <rFont val="Calibri"/>
        <family val="2"/>
        <scheme val="minor"/>
      </rPr>
      <t xml:space="preserve"> El control no se ejecuta por parte del responsable.</t>
    </r>
  </si>
  <si>
    <t>Desplazamientos de Probabilidad e Impacto</t>
  </si>
  <si>
    <t>El control ayuda a disminuir directamente tanto la probabilidad como el impacto.</t>
  </si>
  <si>
    <t>El control ayuda a disminuir directamente la probabilidad e indirectamente el impacto.</t>
  </si>
  <si>
    <t>El control ayuda a disminuir directamente la probabilidad y el impacto no disminuye.</t>
  </si>
  <si>
    <t>El control no disminuye la probabilidad y el impacto disminuye directamente.</t>
  </si>
  <si>
    <t>Reducir</t>
  </si>
  <si>
    <t>Compartir</t>
  </si>
  <si>
    <t>Acciones para mitigar el nivel de riesgo
(Indique al frente de la actividad, su peso porcentual) (Diligencie todas las acciones dentro de la misma celda)</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</si>
  <si>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</si>
  <si>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</si>
  <si>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</si>
  <si>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</si>
  <si>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</si>
  <si>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</si>
  <si>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</si>
  <si>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Desarrollar acciones de la administración del talento humano, mediante la implementación y seguimiento de instrumentos para el cumplimiento de los objetivos institucionales relacionados.</t>
  </si>
  <si>
    <t>Inicia con la formulación e implementación de actividades orientadas a la Gestión del Talento Humano hasta la implementación de acciones de mejora.</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</si>
  <si>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</si>
  <si>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</si>
  <si>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</si>
  <si>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</si>
  <si>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Desde la identificación y caracterización de escenarios de riesgo, el análisis de riesgos de manera general y detallada, definición de medidas de reducción de riesgo, incluidas las acciones de monitoreo de riesgos en la ciudad.</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</si>
  <si>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</si>
  <si>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</si>
  <si>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</si>
  <si>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</si>
  <si>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</si>
  <si>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</si>
  <si>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</si>
  <si>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</si>
  <si>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</si>
  <si>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</si>
  <si>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</si>
  <si>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</si>
  <si>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</si>
  <si>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</si>
  <si>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</si>
  <si>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</si>
  <si>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</si>
  <si>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</si>
  <si>
    <t>No. 2: Fortalecer y promover el conocimiento del riesgo de desastres y efectos del cambio climático para la toma de decisiones frente a las medidas de reducción, manejo y adaptación en el Distrito de Capital.</t>
  </si>
  <si>
    <t>No. 1: Coordinar a los actores del SDGRCC con lineamientos, mecanismos, instrumentos y espacios de participación, para fortalecer el conocimiento y la reducción del riesgo, el manejo de emergencias y desastres, así como las medidas de adaptación al cambio climático en el Distrito Capital.</t>
  </si>
  <si>
    <t>No. 7: Fortalecer los procesos estratégicos, de apoyo y evaluación mediante la implementación de lineamientos que soporten la gestión misional en cumplimiento de los objetivos institucionales en el marco de la mejora continua.</t>
  </si>
  <si>
    <t>No. 6: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</si>
  <si>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No. 4: Fortalecer la identificación y ejecución de acciones de reducción del riesgo al igual que las medidas de adaptación al cambio climático en Bogotá D.C.</t>
  </si>
  <si>
    <t>No. 5: Fortalecer el manejo de emergencias, calamidades y/o desastres en el marco del SDGR – CC en Bogotá D.C.</t>
  </si>
  <si>
    <t>No. 3: Modernizar el sistema de Información de Gestión de Riesgos y Cambio Climático con enfoque de escenarios.</t>
  </si>
  <si>
    <t>Generar conocimiento del Riesgo y los efectos de cambio climático mediante el análisis de información general y detallada para definir acciones de reducción de riesgo, adaptación al cambio climático y manejo de desastres en la
ciudad.</t>
  </si>
  <si>
    <t>Dependencia(s) / Grupo(s) Responsable(s)</t>
  </si>
  <si>
    <t>Fuga de Capital Intelectual</t>
  </si>
  <si>
    <t>Para Bloqueo de Listas</t>
  </si>
  <si>
    <t>Punto de Riesgo</t>
  </si>
  <si>
    <t>Responsable de Ejecutar el Control</t>
  </si>
  <si>
    <t>Sin Control</t>
  </si>
  <si>
    <t>Corrupción en Trámites, OPAs y Consultas de Acceso a la Información Pública</t>
  </si>
  <si>
    <t>Periodicidad de Ejecución del Control</t>
  </si>
  <si>
    <t>Proposito del Control</t>
  </si>
  <si>
    <t>Como se Ejecuta el Control</t>
  </si>
  <si>
    <t>Observaciones o Desviaciones Resultantes de Ejecutar el Control</t>
  </si>
  <si>
    <t>Evidencias de la Ejecución del Control</t>
  </si>
  <si>
    <t>Descripción del Control (Exclusivo para Riesgos de Corrupción)</t>
  </si>
  <si>
    <t>Atención a la ciudadanía por los canales: presencial, telefónico y virtual</t>
  </si>
  <si>
    <t xml:space="preserve">Las condiciones de infraestructura, de procedimiento y/o de oportunidad no cumplen con los estandares </t>
  </si>
  <si>
    <t>El servidor o colaborador que atiende a la ciudadanía no aplica el código de integridad y los principios de la función pública</t>
  </si>
  <si>
    <t>Posibilidad de entregar información institucional reservada, u ofrecer o aceptar agilizar  trámites o servicios por parte de  un servidor o colaborador a cambio de un beneficio personal o de un tercero.</t>
  </si>
  <si>
    <t>Rara vez: No se ha presentado en los últimos cinco años.</t>
  </si>
  <si>
    <t>Rara vez</t>
  </si>
  <si>
    <t>Catastrófico</t>
  </si>
  <si>
    <t>Extremo</t>
  </si>
  <si>
    <t>El técnico administrativo del equipo de atención a la ciudadanía</t>
  </si>
  <si>
    <t>1) Si el seguimiento demuestra que efectivamente la respuesta a la pregunta No. 5 es positiva, se procede a notificar a la Oficina de Control Interno vía e-mail o comunicación interna.</t>
  </si>
  <si>
    <t>El profesional y el técnico administrativo del equipo de atención a la ciudadanía</t>
  </si>
  <si>
    <t>Trimestral</t>
  </si>
  <si>
    <t>Identificar las quejas y reclamos asociados a la solicitud de dadivas a los usuarios, por parte de funcionarios o contratistas al momento de acceder a los canales de atención para ser orientado.</t>
  </si>
  <si>
    <t>No aplica</t>
  </si>
  <si>
    <t>Debe establecer el plan de acción a implementar para mitigar el nivel del riesgo</t>
  </si>
  <si>
    <t>1) Garantizar que el equipo de atención a la ciudadanía participe en charlas de asuntos disciplinarios sobre los cuales podrían incurrir al materializarse este tipo de riesgo</t>
  </si>
  <si>
    <t>∑ Peso porcentual de cada acción definida</t>
  </si>
  <si>
    <t>Grupo Atención a la Ciudadanía</t>
  </si>
  <si>
    <t>Divulgación y socialización de la gestión de la entidad por medio estrategias comunicativas y a través de los canales externos</t>
  </si>
  <si>
    <t>Omitir o no divulgar información pública con el fin de obtener un interés particular.</t>
  </si>
  <si>
    <t>* Interés particular en la información a divulgar por parte de alguna persona que intervenga en la elaboración de la información.
* Omisión o entrega inoportuna de manera intencional de la información a publicar.
* Incumplir los procesos, procedimientos y/o normas relacionadas con el acceso, publicación y divulgación de la información pública, para tener un beneficio particular.</t>
  </si>
  <si>
    <t>Mayor</t>
  </si>
  <si>
    <t>Alto</t>
  </si>
  <si>
    <t>1) Cuando la dependencia solicitante identifica errores u omisiones en los productos a divulgar.</t>
  </si>
  <si>
    <t>Antes, durante o después de la elaboración del concepto técnico de licencias urbanísticas.</t>
  </si>
  <si>
    <t xml:space="preserve">Posible entrega de dádivas o posibles presiones a servidores para que realicen los conceptos técnicos de licencias urbanísticas de manera rápida o favorable.
</t>
  </si>
  <si>
    <t>Posibilidad de modificación en la priorización de la atención o en el resultado del Concepto Técnico en favor de terceros.</t>
  </si>
  <si>
    <t>Posible: Al menos una vez en los últimos dos años.</t>
  </si>
  <si>
    <t>Posible</t>
  </si>
  <si>
    <t>Profesionales del grupo funcional de CPT y Subdirector(a) de Análisis de Riesgos y Efectos del Cambio Climatico</t>
  </si>
  <si>
    <t xml:space="preserve">1) Realizar una reunión interna para analizar el posible caso de corrupción y decidir si amerita o no la notificación a las dependencias pertinentes. </t>
  </si>
  <si>
    <t>Restringir el acceso a los expedientes disciplinarios para el personal no autorizado</t>
  </si>
  <si>
    <t>Formulación anteproyectos de presupuesto de inversión</t>
  </si>
  <si>
    <t>Inclusión de objetos contractuales que buscan satisfacer intereses particulares en los proyectos de inversión</t>
  </si>
  <si>
    <t>Desconocimiento de políticas, procedimientos, metodologías y lineamientos establecidos para la formulación y seguimiento de los proyectos de inversión.</t>
  </si>
  <si>
    <t>Posibilidad de afectación económica y/o reputacional por la inclusión de objetos contractuales que buscan satisfacer intereses particulares en los proyectos de inversión debido al desconocimiento de políticas, procedimientos, metodologías y lineamientos establecidos para la formulación y seguimiento de los proyectos de inversión.</t>
  </si>
  <si>
    <t>Los Gerentes de Proyecto, la Oficina Asesora de Planeación y la Oficina Asesora Jurídica</t>
  </si>
  <si>
    <t>Anual</t>
  </si>
  <si>
    <t>Revisar los objetos contractuales que esten coherentes con la meta de cada pyoyecto de inversión</t>
  </si>
  <si>
    <t>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t>
  </si>
  <si>
    <t>1) Matriz de anteproyecto con cada objeto contractual de los proyectos de inversión para la siguiente vigencia con las revisiones respectivas.</t>
  </si>
  <si>
    <t>Mensual</t>
  </si>
  <si>
    <t>Verificación de la viabilidad técnica de los objetos contractuales a través del formato GF-FT-01_Solicitud Certificado de Disponibilidad Presupuestal-CDP y Viabilidad Técnica para Contratar</t>
  </si>
  <si>
    <t>1) Muestreo del formato GF-FT-01_Solicitud Certificado de Disponibilidad Presupuestal-CDP y Viabilidad Técnica para Contratar (muestreo).</t>
  </si>
  <si>
    <t>Realizar el envío de lineamientos para las revisiones anuales de los objetos contractuales de los proyectos inversión. (100%)</t>
  </si>
  <si>
    <t>Oficina Asesora de Planeación (equipo proyectos)</t>
  </si>
  <si>
    <t>Actualización numerales menú de Transparencia y Acceso a la Información</t>
  </si>
  <si>
    <t>Por ocultar información pública, dando incumplimiento de la Ley 1712 de 2014 y Resolución 1519 de 2020</t>
  </si>
  <si>
    <t>Beneficio de un tercero</t>
  </si>
  <si>
    <t>Afectación reputacional por ocultar información pública, dando incumplimiento a la Ley 1712 de 2014 y a la Resolución 1519 de 2020 para beneficio de un tercero</t>
  </si>
  <si>
    <t>El profesional de la Oficina Asesora de Planeación</t>
  </si>
  <si>
    <t>Identificar la información pública que se oculta y para evitar cualquier afectación reputacional</t>
  </si>
  <si>
    <t>En caso de identificarse la desviación en ocultar información pública que exige la ley 1712 de 2014 y Resolución 1519 de 2020, se analiza y se remite el caso a la oficina de control disciplinario interno, a traves de comunicación interna y/o correo electrónico para su respectivo tratamiento.</t>
  </si>
  <si>
    <t>1. La matriz ITA de la Procuraduría
2. El correo de solicitud de publicación y su repuesta.</t>
  </si>
  <si>
    <t>Generar divulgación interna de manera semestral sobre la actualización del menú de transparencia (100%)</t>
  </si>
  <si>
    <t>Oficina Asesora de Planeación (equipo MIPG)</t>
  </si>
  <si>
    <t>Por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t>
  </si>
  <si>
    <t>1. Falta de apropiación de los valores institucionales por parte del auditor
2. Desconocimiento del Código de ética del Auditor del IDIGER.
3. Realización de ejercicios de auditoría, seguimientos e informes de ley, con conflictos de interés, ofrecimiento de dádivas a cambio</t>
  </si>
  <si>
    <t>Posibilidad de afectación económica y reputacional por la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 debido a la falta de apropiación de los valores institucionales por parte del auditor, desconocimiento del Código de ética del Auditor del IDIGER y  realización de ejercicios de auditoría, seguimientos e informes de ley, con conflictos de interés, ofrecimiento de dádivas a cambio</t>
  </si>
  <si>
    <t>Oficina de Control Interno</t>
  </si>
  <si>
    <t>Administración y coordinación de vehículos</t>
  </si>
  <si>
    <t>Por falta de conocimiento 
Por falta de ética
Por falta de conciencia sobre el uso de recursos públicos</t>
  </si>
  <si>
    <t>Posibilidad de Afectación Económica (o presupuestal) y Reputacional por el inadecuado uso de los vehículos a disposición de la entidad, para beneficio propio o de terceros, debido a falta de conocimiento, ética y conciencia sobre el uso de recursos públicos.</t>
  </si>
  <si>
    <t>El funcionario o contratista coordinador de transporte</t>
  </si>
  <si>
    <t>Diariamente</t>
  </si>
  <si>
    <t>Controlar los recorridos de los vehículos, para conocer el destino o lugares hacia donde se dirigen los funcionarios y/o contratistas a quienes se les asigna el vehículo.</t>
  </si>
  <si>
    <t>1) Realizar seguimiento diario de la programación, verificación de conductores y cumplimiento de la misma, dejando registro en base de datos de excel.
2) Finalizado el recorrido, el conductor procede a hacer firmar la planilla (GA-FT-133) a la persona beneficiada y se entrega al coordinador de transporte.</t>
  </si>
  <si>
    <t>Contratación (Etapa Precontractual - Estructuración)</t>
  </si>
  <si>
    <t>Recibir o solicitar dadivas o beneficios a nombre propio o para el favorecimiento de un tercero.</t>
  </si>
  <si>
    <t>Contratación (Etapa Precontractual - Evaluación)</t>
  </si>
  <si>
    <t>Contratación (Etapa Contractual - Supervisión)</t>
  </si>
  <si>
    <t>Contratación (Etapa Post-Contractual - Liquidación de contratos)</t>
  </si>
  <si>
    <t>El equipo técnico, equipó jurídico, subdirectores y jefes de oficina.</t>
  </si>
  <si>
    <t>1) En caso de que se identifiquen inconsistencias en alguna de las diferentes instancias de revisión que sufren los estudios previos, se realizan las observaciones y devoluciones correspondientes.
2) En caso de que persistan las inconsistencias en la estructuración de los estudios previos, a pesar de las observaciones emitidas por las diferentes instancias, se procederá a reasignar el equipo técnico para iniciar nuevamente la estructuración de los requisitos técnicos, jurídicos y financieros.</t>
  </si>
  <si>
    <t>El equipo evaluador y los ordenadores del gasto.</t>
  </si>
  <si>
    <t>1) En caso de que se identifiquen inconsistencias, se solicita a los oferentes la subsanación de las observaciones identificadas por el equipo evaluador designado.</t>
  </si>
  <si>
    <t>Supervisor del contrato / apoyo a la supervisión y Ordenadores del Gasto.</t>
  </si>
  <si>
    <t>1) En caso de que se identifiquen inconsistencias asociadas al incumplimiento del objeto y obligaciones contractuales, se procede a iniciar el proceso de declaratoria de incumplimiento total o parcial del contrato.</t>
  </si>
  <si>
    <t>1) Actualizar el procedimiento y manuales a que hubuere lugar, con relacion a los lineamientos y controles establecidos en la etapa precontractual. (100%).</t>
  </si>
  <si>
    <t>1) Establecer dentro del formato de evaluación tecnica, juridica y financiera, la declaración de conflicto de interes, como requisito previo para efectuar la evaluación. (100%).</t>
  </si>
  <si>
    <t>1) Actualizar la guía de supervisión e interventoria. (60%).
2) Capacitar en las obligaciones y responsabilidades de la supervisión de contratos y apoyo a la supervisión. (40%).</t>
  </si>
  <si>
    <t>1) Capacitar en buenas practicas y sanciones por incumplimientos en materia de liquidación contractual, a los supervisores y apoyo a la supervisión. (100%).</t>
  </si>
  <si>
    <t>Diligenciamiento periodico del formulario de declaración  de conflicto de interés en la plataforma SIDEAP por los funcionarios de la Entidad.</t>
  </si>
  <si>
    <t>El funcionario presenta un conflicto de intereses pero no se declara impedido para desempeñar sus funciones, ante una situación en la que puede tener un interes particular o directo que afecte su regulación, gestión, control o decisiones.</t>
  </si>
  <si>
    <t>Falta de seguimiento a los casos declarados por los funcionarios de la Entidad en la plataforma del SIDEAP.</t>
  </si>
  <si>
    <t>Posibilidad de afectación economica o presupuestal cuando un funcionario presenta un conflicto de intereses pero no se declara impedido para desempeñar sus funciones, ante una situación en la que puede tener un interes particular o directo que afecte su regulación, gestión, control o decisiones, debido a la falta de seguimiento a los casos declarados por los funcionarios de la Entidad en la plataforma del SIDEAP.</t>
  </si>
  <si>
    <t>Improbable: Al menos una vez en los últimos 5 años.</t>
  </si>
  <si>
    <t>Improbable</t>
  </si>
  <si>
    <t>Subdirección Corporativa</t>
  </si>
  <si>
    <t xml:space="preserve">Sustracción no autorizada de documentos y ocultamiento de información </t>
  </si>
  <si>
    <t>Posibilidad de afectación economica y presupuestal por sustracción no autorizada de documentos</t>
  </si>
  <si>
    <t>A demanda o solicitud de las dependencias</t>
  </si>
  <si>
    <t>1) Muestreo de correos solicitando el prestamo de documentos.
2) Registros en la base de datos de prestamos.
3) Captura de pantalla que evidencie el almacenamiento de los documentos digitalizados en el repositorio definido.</t>
  </si>
  <si>
    <t>Presupuesto</t>
  </si>
  <si>
    <t>Afectación de rubros que no corresponden</t>
  </si>
  <si>
    <t>Posibilidad de Afectación Económica (o presupuestal) y Reputacional por la afectación de rubros que no corresponden con el objeto de gasto en beneficio propio o a cambio de una retribución económica</t>
  </si>
  <si>
    <t>Casi seguro: Mas de una vez al año.</t>
  </si>
  <si>
    <t>Casi seguro</t>
  </si>
  <si>
    <t>A demanda</t>
  </si>
  <si>
    <t>Aprovisionamiento, servicios de logística y entrega de ayudas no pecuniarias del centro distrital logístico y de reserva</t>
  </si>
  <si>
    <t>Uso  de los elementos del CDLyR para actividades contrarias al objeto que fueron adquiridos para el favorecimiento de un tercero</t>
  </si>
  <si>
    <t>Moderado</t>
  </si>
  <si>
    <t>Reconocimiento de AHCP para la relocalización transitoria de familias afectadas por emergencia o por riesgo inminente</t>
  </si>
  <si>
    <t>Otorgamiento de la AHCP sin el cumplimiento de los requisitos para el favorecimiento de un tercero</t>
  </si>
  <si>
    <t>Emisión de concepto técnico de planes de emergencias y contingencias para actividades de aglomeraciones de público, parques de diverisiones, atracciones o dispositivos de entretenimeinto</t>
  </si>
  <si>
    <t>Emisión de conceptos técnicos de evaluación de planes de aglomeraciones de público, parques de diversiones, atracciones o dispositivos de entretenimiento, sin el cumplimiento de requisitos para beneficio de un tercero</t>
  </si>
  <si>
    <t>Servicios de logística</t>
  </si>
  <si>
    <t>Coordinación servicios de respuesta, emergencias y desastres</t>
  </si>
  <si>
    <t>Debilidad en el registro de población afectada por emergencias</t>
  </si>
  <si>
    <t>Servicios de respuesta</t>
  </si>
  <si>
    <t>Administración de la infraestructura y los servicios de TI</t>
  </si>
  <si>
    <t>Generar daños o afectaciones sobre los servicios TIC, en beneficio propio o de terceros.</t>
  </si>
  <si>
    <t>Falta de controles que permitan identificar de manera preventiva este tipo de daños.</t>
  </si>
  <si>
    <t>De acuerdo al plan y por demanda</t>
  </si>
  <si>
    <t>Validar el conocimiento de los funcionarios y contratistas para determinar acciones</t>
  </si>
  <si>
    <t>Gestión del conocimiento en Seguridad de la información. Hacer uso de la intranet, cursos Mintic, Sena, DASCD</t>
  </si>
  <si>
    <t>El profesional de la Oficina TIC - Adm Firewall</t>
  </si>
  <si>
    <t>Constantemente</t>
  </si>
  <si>
    <t>Garantizar la disponibilidad de los servicios</t>
  </si>
  <si>
    <t>El firewall  monitorea el tráfico de red (entrante y saliente) y decide si permite o bloquea tráfico específico en función de un conjunto definido de reglas de seguridad.</t>
  </si>
  <si>
    <t xml:space="preserve">Evitar accesos indebidos </t>
  </si>
  <si>
    <t>El Firewall bloquea las conexiones entrantes a menos se establezca una regla de acceso, asi mismo, administra las conexiones por VPN . Una VPN permite acceder a  la red local a través de internet  de manera segura.</t>
  </si>
  <si>
    <t>1) Oficina TIC</t>
  </si>
  <si>
    <t>Comunicaciones</t>
  </si>
  <si>
    <t xml:space="preserve">En la etapa de estudio de la queja disciplinaria y/o en el momento de proferir decisión de fondo en la investigación disciplinaria  </t>
  </si>
  <si>
    <t>El equipo auditado</t>
  </si>
  <si>
    <t xml:space="preserve"> diligencian el cuestionario de percepción del auditado respecto del trabajo de auditoría realizada por la oficina de control interno, mediente las siguientes preguntas: ¿El (los/las) integrantes del equipo de auditoría solicitaron directa o indirectamente al(los/las) responsable(s) del proceso auditado favores, regalos, dádivas o dinero a cambio de ocultar, distorsionar o tergiversar, situaciones observadas en desarrollo del proceso de auditoría?
¿El (los/las) integrantes del equipo de auditoría incumplieron algún requerimiento establecido para su labor de auditoría interna dispuesto en el Código de Ética del Auditor y el Estatuto de Auditoría Interna?
</t>
  </si>
  <si>
    <t xml:space="preserve">Estas evaluaciones son consolidadas y remitidas a la Dirección General para su conocimiento </t>
  </si>
  <si>
    <t>cuestionario de percepción del auditado respecto del trabajo de auditoría realizada por la oficina de control interno</t>
  </si>
  <si>
    <t xml:space="preserve">El equipo auditor </t>
  </si>
  <si>
    <t>1) En caso de que el funcionario o contratista beneficiado, solicite antes o durante el recorrido, el cambio de destino, el conductor deberá informar al Coordinador de Transporte y de ser justificado y , se reasigna.</t>
  </si>
  <si>
    <t>1. Envío de correo electrónico mensual a los subdirectores y/o jefes de oficina con los lineamientos para el uso de vehículos del IDIGER (correos enviados/correos programados)
2. Actualizar procedimiento GA-PD-31 y realizar su divulgación al interior de la entidad</t>
  </si>
  <si>
    <t>Coordinador de transporte</t>
  </si>
  <si>
    <t>Direccionamiento de los requisitos técnicos,por parte de la Dirección o nivel directivo durante la estructuración contractual.</t>
  </si>
  <si>
    <t>Posibilidad de afectación economica y reputacional al recibir o solicitar dadivas o beneficios a nombre propio o de terceros, mediante el direccionamiento de los requisitos técnicos, por parte del nivel directivo durante la estructuración contractual.</t>
  </si>
  <si>
    <t>Evaluación contractual direccionada y permisiva de los requisitos técnicos definidos por el nivel directivo</t>
  </si>
  <si>
    <t>Supervisión o interventoria que avale obligaciones contractuales incumplidas, mayores y menores cantidades, items no previstos, hechos cumplidos y requisitos técnicos incumplidos.</t>
  </si>
  <si>
    <t>Posibilidad de afectación economica y reputacional al recibir o solicitar dadivas o beneficios a nombre propio o de terceros, mediante una supervisión o interventoria que avale obligaciones contractuales incumplidas, mayores y menores cantidades, items no previstos, hechos cumplidos y requisitos técnicos incumplidos.</t>
  </si>
  <si>
    <t>Liquidación por parte de los interventores sin el cumplimiento de los requisitos establecidos contractualmente, asi como la liquidación permisiva de mayores y menores cantidades, items no previstos, hechos cumplidos y requisitos técnicos.</t>
  </si>
  <si>
    <t>Posibilidad de afectación economica y reputacional al recibir o solicitar dadivas o beneficios a nombre propio o de terceros,  parte de los interventores por la liquidación sin el cumplimiento de los requisitos establecidos contractualmente, asi como la liquidación permisiva de mayores y menores cantidades, items no previstos, hechos cumplidos y requisitos técnicos.</t>
  </si>
  <si>
    <t>Etapa precontractual (Aprobación o no del Comité de Contratación)</t>
  </si>
  <si>
    <t>La intervención directa de figuras políticas en el proceso de toma de decisiones relacionado con la asignación de contratos en la Entidad
La desconexión entre las necesidades operativas reales de la entidad y las decisiones políticas que priorizan la lealtad política sobre la competencia técnica y operativa
La falta de una evaluación adecuada de los méritos técnicos y operativos de los contratistas durante el proceso de selección, lo que permite la asignación de contratos sin una consideración adecuada de la capacidad para realizar las actividades requeridas.</t>
  </si>
  <si>
    <t>La influencia de factores políticos en la toma de decisiones, posibles presiones externas, como compromisos políticos o influencias de terceros, que pueden incidir en la toma de decisiones de asignación de contratos
manipulación de la asignación de contratos sin la debida justificación basada en méritos técnicos y operativos
La ausencia de un sistema robusto y objetivo de evaluación y selección de contratistas de prestación de servicios profesionales y de apoyo a la gestión, lo que facilita la introducción de sesgos políticos en el proceso.
La falta de controles internos efectivos para garantizar que la asignación de contratos de prestación de servicios profesionales y de apoyo a la gestió,que se realice de manera justa y basada en criterios objetivos, permitiendo así la interferencia política</t>
  </si>
  <si>
    <t>Asignación de contratos de prestación de servicios profesionales y apoyo a la gestión basada en criterios políticos en lugar de méritos técnicos y operativos y disponiblidad de tiempo, generando productos sin calidad que no permitan dar respuesta de fondo a los tramites y solicitudes de las diferentes áreas de la Entidad, promoviendo retrocesos en general de diferentes equipos de trabajo generando falta de disponibilidad del personal contratado para realizar actividades en tiempos oportunos y creando mas carga laboral para los funcionarios de planta</t>
  </si>
  <si>
    <t>Ordenadores de Gasto
Director General</t>
  </si>
  <si>
    <t>Probable</t>
  </si>
  <si>
    <t>Administrar todas las novedades y situaciones administrativas inherentes al talento humano</t>
  </si>
  <si>
    <t>Acciones administrativas y/o disciplinarias en contra de la Entidad</t>
  </si>
  <si>
    <t>Se emiten Actos Administrativos con indebida motivación o con uso indebido del poder, para beneficiar a una o varias personas</t>
  </si>
  <si>
    <t>Afectación Económica (o presupuestal) y Reputacional por acciones administrativas y/o disciplinarias en contra de la Entidad, porque se emiten Actos Administrativos con indebida motivación o con uso indebido del poder, para beneficiar a una o varias personas</t>
  </si>
  <si>
    <t>Alta: La actividad que conlleva el riesgo se ejecuta mínimo 500 veces al año y máximo 5000 veces por año</t>
  </si>
  <si>
    <t>Alta</t>
  </si>
  <si>
    <t>Afectación Económica (o presupuestal) y Reputacional por otorgamiento de situaciones administrativas y reconocimientos de pago de nómina y prestaciones sociales no correspondientes a la realidad, debido a que se extravían, adulteran o manipulan las Historias Laborales o los documentos que reposan en las mismas, en beneficio de una o varias personas.</t>
  </si>
  <si>
    <t>cada vez que se requiere</t>
  </si>
  <si>
    <t>de manera permanente</t>
  </si>
  <si>
    <t>El contratista</t>
  </si>
  <si>
    <t>a demanda</t>
  </si>
  <si>
    <t xml:space="preserve">de manera mensual </t>
  </si>
  <si>
    <t>de manera anual</t>
  </si>
  <si>
    <t>Realizar revisión y actualización de ser necesario al instructivo y/o procedimiento de encargos 1 vez por semestre (100%)</t>
  </si>
  <si>
    <t>Sensibilizar a los funcionarios de la Entidad en materia de conflicto de interes (fundamento legal, buenas practicas, conceptos, y demás temas pertinentes). (100%)</t>
  </si>
  <si>
    <t>Capacitar al personal encargado de las historias laborales 1 vez por semestre sobre la correcta administración de las mismas bajo la normatividad vigente(100%)</t>
  </si>
  <si>
    <t>No se cuenta con controles que permitan detectar un movimiento inadecuado en el presupuesto</t>
  </si>
  <si>
    <t>Pagos</t>
  </si>
  <si>
    <t>Incumplimiento de alguno de los lineamientos indicados en la Resolución SDH 315 de octubre 2019 y/o sus modificatorias.</t>
  </si>
  <si>
    <t>Posibilidad de afectación Económica (o Presupuestal) y reputacional por el incumplimiento a lo establecido en  la Resolución 315 de 2019 y/o sus modificatorias, debido al no cumplimiento de algunos(s) de los siguientes lineamientos: límites de concentración por zona de riesgo a cuentas del grupo 2 (FONDIGER); límites de concentración (máximo permitido del 80%) a cuentas del grupo 1 (IDIGER); Comité Financiero Mensual de Seguimiento; Informe Mensual de Seguimiento a la Dirección del IDIGER; Reporte mensual a la Oficina de Análisis y Control de Riesgo de la Secretaría Distrital de Hacienda; Seguimiento a publicación mensual de la SDH de la calificación de riesgo de cuentas.; en caso de presentarse entidades bancarias con calificación de Z2, controlar porcentaje de concentración al 10%, de las cuentas afectadas con dicha calificación, tanto para grupo 1 como para grupo 2.
Lo anterior para beneficio propio o favorecimiento de un tercero.</t>
  </si>
  <si>
    <t>Probable: Al menos una vez en el ultimo año.</t>
  </si>
  <si>
    <t>Informar a la Oficina de Control Interno y ejecutar acciones inmediatas</t>
  </si>
  <si>
    <t>Realizar 1 jornada de sensibilización sobre lineamientos para la ejecución del presupuesto. (100%)</t>
  </si>
  <si>
    <t>Asignación de procesos judiciales y extrajudiciales</t>
  </si>
  <si>
    <t xml:space="preserve">Conflicto de intereses en el ejercicio del derecho por parte de los abogados a quienes se les asignan los procesos. </t>
  </si>
  <si>
    <t>Falta de controles que garanticen o declaren la no existencia del conflicto de intereses.</t>
  </si>
  <si>
    <t>Posibilidad de afectacion reputacional o economica por el conflicto de intereses en el ejercicio del derecho por parte de los abogados a quienes se les asignan los procesos, debido a la falta de controles que garanticen o declaren la no existencia del conflicto de intereses.</t>
  </si>
  <si>
    <t>El Jefe Jurídico, supervisor del contrato y/o apoyo a la supervisión del contrato</t>
  </si>
  <si>
    <t>A demanda (cuando se crean nuevos procesos)</t>
  </si>
  <si>
    <t>Asegurar que el abogado a quien se le asignan los procesos, declare que no presenta un conflicto de interes por alguno de ellos.</t>
  </si>
  <si>
    <t xml:space="preserve"> Oficina Jurídica </t>
  </si>
  <si>
    <t>Deficiencias en la información al momento de solicitar elementos
Debilidades en el control de la salida de los elementos</t>
  </si>
  <si>
    <t>Posibilidad de afectación reputacional por el uso  de los elementos del CDLyR para actividades contrarias al objeto que fueron adquiridos para el favorecimiento de un tercero, dedibo a deficiencias en la información y debilidades en el control de la salida de los elementos</t>
  </si>
  <si>
    <t>Debilidades en la verificación de los documentos para el trámite de la AHCP
Debilidades en la caracterización de la población afectada o identificada con riesgo inminente</t>
  </si>
  <si>
    <t>Posibilidad de afectación económica y reputacional por el otorgamiento de la AHCP sin el cumplimiento de los requisitos para el favorecimiento de un tercero, debido a la debilidad en la verificación de los documentos y la caracterización de la población afectada o identificada</t>
  </si>
  <si>
    <t>Debilidades en la verificación de los documentos del PEC</t>
  </si>
  <si>
    <t>Posibilidad de afectación reputacional por la emisión de conceptos técnicos de evaluación de planes de aglomeraciones de público, parques de diversiones, atracciones o dispositivos de entretenimiento, sin el cumplimiento de requisitos para beneficio de un tercero, debido a las debilidades en la verificación de los documentos del PEC</t>
  </si>
  <si>
    <t>Realizar la revisión del procedimiento con el fin de identificar y documentar las mejoras para el fortalecimiento de los controles existentes.</t>
  </si>
  <si>
    <t xml:space="preserve"> Emisión de certificados de emergencia, sin el cumplimiento de requisitos para beneficio de un tercero</t>
  </si>
  <si>
    <t>Valoración de Controles</t>
  </si>
  <si>
    <t>Descripción del Control</t>
  </si>
  <si>
    <t>Semanal</t>
  </si>
  <si>
    <t>Identificar los casos de corrupción que pueda llegar a reportar los usuarios atendidos mediante el mecanismo de encuestas de percepción.</t>
  </si>
  <si>
    <t>1) El funcionario o contratista que atiende público, entrega la encuesta de percepción al usuario atendido, para que se proceda con su diligenciamiento de forma individual y sin ningún sesgo. 2) El profesional universitario realiza la revisión de las encuestas y registra los resultados en base de datos de Excel. 3) En caso de identificar respuesta positiva a la pregunta "¿En el IDIGER, le propusieron realizar o agilizar un trámite o servicio a cambio de algún beneficio material o económico?", se procede a verificar la respuesta con el usuario vía telefonica o WhatsApp y se registra el seguimiento en el formato AC-FT -51 Formato seguimiento a respuestas de encuestas de percepción.</t>
  </si>
  <si>
    <t>Evidencia:
1) Base de datos en excel con los resultados consolidados de las encuestas de percepción. 2) Formatos AC-FT -51 de seguimiento a respuestas de encuestas de percepción. 3) Comunicaciones internas o e-mail de notificaciones a Control Interno, cuando se presenten desviaciones identificadas por el control.</t>
  </si>
  <si>
    <t>El técnico administrativo del equipo de atención a la ciudadanía Semanal Identificar los casos de corrupción que pueda llegar a reportar los usuarios atendidos mediante el mecanismo de encuestas de percepción. 1) El funcionario o contratista que atiende público, entrega la encuesta de percepción al usuario atendido, para que se proceda con su diligenciamiento de forma individual y sin ningún sesgo. 2) El profesional universitario realiza la revisión de las encuestas y registra los resultados en base de datos de Excel. 3) En caso de identificar respuesta positiva a la pregunta "¿En el IDIGER, le propusieron realizar o agilizar un trámite o servicio a cambio de algún beneficio material o económico?", se procede a verificar la respuesta con el usuario vía telefonica o WhatsApp y se registra el seguimiento en el formato AC-FT -51 Formato seguimiento a respuestas de encuestas de percepción. 1) Si el seguimiento demuestra que efectivamente la respuesta a la pregunta No. 5 es positiva, se procede a notificar a la Oficina de Control Interno vía e-mail o comunicación interna. Evidencia:
1) Base de datos en excel con los resultados consolidados de las encuestas de percepción. 2) Formatos AC-FT -51 de seguimiento a respuestas de encuestas de percepción. 3) Comunicaciones internas o e-mail de notificaciones a Control Interno, cuando se presenten desviaciones identificadas por el control.</t>
  </si>
  <si>
    <t>1) Realizar el informe de seguimiento trimestral del estado de las PQRSD, verificando aquellas quejas y reclamos que lleguen a la entidad referentes a la solicitud de dadivas a los usuarios al momento de acceder a los canales de atención para ser orientado. 2) Posteriormente, se procede a divulgar el informe de manera interna y externa en los meses de enero, abril, julio y octubre.</t>
  </si>
  <si>
    <t>1) En caso de que se identifiquen quejas o reclamos asociados a solicitud de dadivas, se remite reporte a las dependencias implicadas vía e-mail o comunicación interna. 2) El informe es revisado por la Oficina de Control Interno, quien tomará las medidas pertinentes, en caso de que se identifiquen este tipo de quejas.</t>
  </si>
  <si>
    <t>Evidencia:
1) Informe de Seguimiento del estado de las PQRSD. 2) Correos electrónicos de divulgación del informe al interior de la Entidad. 3) Link que demuestra la divulgación del informe en la pagina web institucional. 4) Comunicaciones internas o e-mail reportando a las dependencias implicadas las desviaciones o presuntos casos de corrupción identificados por el control.</t>
  </si>
  <si>
    <t>El profesional y el técnico administrativo del equipo de atención a la ciudadanía Trimestral Identificar las quejas y reclamos asociados a la solicitud de dadivas a los usuarios, por parte de funcionarios o contratistas al momento de acceder a los canales de atención para ser orientado. 1) Realizar el informe de seguimiento trimestral del estado de las PQRSD, verificando aquellas quejas y reclamos que lleguen a la entidad referentes a la solicitud de dadivas a los usuarios al momento de acceder a los canales de atención para ser orientado. 2) Posteriormente, se procede a divulgar el informe de manera interna y externa en los meses de enero, abril, julio y octubre. 1) En caso de que se identifiquen quejas o reclamos asociados a solicitud de dadivas, se remite reporte a las dependencias implicadas vía e-mail o comunicación interna. 2) El informe es revisado por la Oficina de Control Interno, quien tomará las medidas pertinentes, en caso de que se identifiquen este tipo de quejas. Evidencia:
1) Informe de Seguimiento del estado de las PQRSD. 2) Correos electrónicos de divulgación del informe al interior de la Entidad. 3) Link que demuestra la divulgación del informe en la pagina web institucional. 4) Comunicaciones internas o e-mail reportando a las dependencias implicadas las desviaciones o presuntos casos de corrupción identificados por el control.</t>
  </si>
  <si>
    <t>1) Registro de solicitudes generado por Google Forms (Excel).
2) Correos electrónicos con las solicitudes y la información suministrada por las dependencias.
3) Correos de aprobación de los productos, por parte de la dependencia solicitante.
4) Correos electrónicos, links o capturas de pantalla que demuetsren la divulgación de los productos.
5) Correos electrónicos con observaciones a los productos, por parte de las dependencias solicitantes.</t>
  </si>
  <si>
    <t>Profesionales del grupo funcional de CPT y Subdirector(a) de Análisis de Riesgos y Efectos del Cambio Climatico a demanda (cada vez que ingrese una solicitud de concepto técnico para licencia de urbanización) determinan que el concepto realizado por el contratista, cumpla con los parametros de calidad y contenido establecidos por la normatividad vigente, evitando sesgos en su emisión. Teniendo en cuenta lo siguiente:
1) Una vez elaborado el concepto técnico por el contratista, pasa a la primera revisión del profesional 222-23 del grupo CPT.
2) Posteriormentre, se procede con la segunda revisión, por parte del profesional 222-29, responsable del grupo CPT.
3) Finalmente, se procede con la revisión del (de la) Subdirector(a) de Análisis, quien firma la respuesta oficial correspondiente. 1) Realizar una reunión interna para analizar el posible caso de corrupción y decidir si amerita o no la notificación a las dependencias pertinentes.  Evidencias:
1) Concepto técnico de licencia urbanistica firmado por el contratista y los dos responsables de la revisión.
2)  Respuesta oficial firmada por el(la) Subdirector(a) de Análisis.
3) Ante desviación: Acta de reunión del posible caso de corrupción analizado y/o correo electrónico de notificación.</t>
  </si>
  <si>
    <t>a demanda (cada vez que ingrese una solicitud de concepto técnico para licencia de urbanización)</t>
  </si>
  <si>
    <t>determinan que el concepto realizado por el contratista, cumpla con los parametros de calidad y contenido establecidos por la normatividad vigente, evitando sesgos en su emisión.</t>
  </si>
  <si>
    <t>Teniendo en cuenta lo siguiente:
1) Una vez elaborado el concepto técnico por el contratista, pasa a la primera revisión del profesional 222-23 del grupo CPT.
2) Posteriormentre, se procede con la segunda revisión, por parte del profesional 222-29, responsable del grupo CPT.
3) Finalmente, se procede con la revisión del (de la) Subdirector(a) de Análisis, quien firma la respuesta oficial correspondiente.</t>
  </si>
  <si>
    <t>Evidencias:
1) Concepto técnico de licencia urbanistica firmado por el contratista y los dos responsables de la revisión.
2)  Respuesta oficial firmada por el(la) Subdirector(a) de Análisis.
3) Ante desviación: Acta de reunión del posible caso de corrupción analizado y/o correo electrónico de notificación.</t>
  </si>
  <si>
    <t>1. Decisiones disciplinarias contrarias a derecho.</t>
  </si>
  <si>
    <t>1. Desconocimiento de valores institucionales por parte de quienes intervienen en el proceso disciplinario. 
2. Desconocimiento de la normatividad vigente
3. Violación de la reserva disciplinaria</t>
  </si>
  <si>
    <t>Jefe de la OCDI</t>
  </si>
  <si>
    <t>1. A partir de la comisión del proceso disciplinario al profesional de la Oficina se suscribe el Formato declaración juramentada de conflicto de intereses. 
2. Revisión por el Jefe de Oficina Control Disciplinario Interno de los actos administrativos proyectados por el profesional comisionado lo cual queda consignado en la trazabilidad de los correos electrónicos</t>
  </si>
  <si>
    <t>Se presentan las observaciones por parte de la Jefe OCDI y se devuelven para las correcciones del caso</t>
  </si>
  <si>
    <t>1. Formato declaración juramentada de conflicto de intereses por parte del profesional comisionado. 
2. Correos electrónicos entre el Jefe de Oficina Control Disciplinario Interno y profesional comisionado el cual demuestre la revisión y aprobación del acto administrativo y la mitigación a conflicto de intereses.</t>
  </si>
  <si>
    <t>Jefe de la OCDI, profesional comisionado y/o contratista de apoyo A demanda Restringir el acceso a los expedientes disciplinarios para el personal no autorizado 1. Solicitarle al ciudadano(a) que presente su cédula de ciudadanía. 
2. Solicitarle que indique el número de proceso que quiere consultar o del cual se quiere notificar.
3. Se verifica en el expediente disciplinario si la persona es sujeto procesal o no.
4. Los usuarios no pueden sacar ni un solo folio de los expedientes. Siempre debe existir la vigilancia permanente de un funcionario o colaborador de la OCDI. 
5. Los únicos que pueden consultar expedientes son los investigados, sus defensores o las autoridades que así lo demanden.
6. Una vez hecho lo anterior, se procede a diligenciar el formato de acta de consulta ya se de sujeto procesal o de persona no autorizado En caso de que no acredite la calidad de sujeto procesal o no se demuestre el interés legítimo, no se le permitirá el acceso a la consulta del expediente. 1. Acta de Consulta, (CD-FT-01 Formato Registro de consultas presenciales no autorizadas V1)
2. Acta de Consulta , (CD-FT-44 Formato Constancia de consulta presencial de expediente disciplinario V1)</t>
  </si>
  <si>
    <t>Jefe de la OCDI, profesional comisionado y/o contratista de apoyo</t>
  </si>
  <si>
    <t>1. Solicitarle al ciudadano(a) que presente su cédula de ciudadanía. 
2. Solicitarle que indique el número de proceso que quiere consultar o del cual se quiere notificar.
3. Se verifica en el expediente disciplinario si la persona es sujeto procesal o no.
4. Los usuarios no pueden sacar ni un solo folio de los expedientes. Siempre debe existir la vigilancia permanente de un funcionario o colaborador de la OCDI. 
5. Los únicos que pueden consultar expedientes son los investigados, sus defensores o las autoridades que así lo demanden.
6. Una vez hecho lo anterior, se procede a diligenciar el formato de acta de consulta ya se de sujeto procesal o de persona no autorizado</t>
  </si>
  <si>
    <t>En caso de que no acredite la calidad de sujeto procesal o no se demuestre el interés legítimo, no se le permitirá el acceso a la consulta del expediente.</t>
  </si>
  <si>
    <t>1. Acta de Consulta, (CD-FT-01 Formato Registro de consultas presenciales no autorizadas V1)
2. Acta de Consulta , (CD-FT-44 Formato Constancia de consulta presencial de expediente disciplinario V1)</t>
  </si>
  <si>
    <t>Oficina Control Disciplinario Interno</t>
  </si>
  <si>
    <t>Identificar la afectación económica y/o reputacional por la inclusión de objetos contractuales que buscan satisfacer intereses particulares en los proyectos de inversión</t>
  </si>
  <si>
    <t>Identificar la viabiliación de los objetos ontractuales que buscan satisfacer intereses particulares en los proyectos de inversión</t>
  </si>
  <si>
    <t>Los Gerentes de Proyecto, la Oficina Asesora de Planeación y la Oficina Asesora Jurídica Anual Identificar la afectación económica y/o reputacional por la inclusión de objetos contractuales que buscan satisfacer intereses particulares en los proyectos de inversión Revisar los objetos contractuales que esten coherentes con la meta de cada pyoyecto de inversión 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 1) Matriz de anteproyecto con cada objeto contractual de los proyectos de inversión para la siguiente vigencia con las revisiones respectivas.</t>
  </si>
  <si>
    <t>Los Gerentes de Proyecto, la Oficina Asesora de Planeación y la Oficina Asesora Jurídica Mensual Identificar la viabiliación de los objetos ontractuales que buscan satisfacer intereses particulares en los proyectos de inversión Verificación de la viabilidad técnica de los objetos contractuales a través del formato GF-FT-01_Solicitud Certificado de Disponibilidad Presupuestal-CDP y Viabilidad Técnica para Contratar 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 1) Muestreo del formato GF-FT-01_Solicitud Certificado de Disponibilidad Presupuestal-CDP y Viabilidad Técnica para Contratar (muestreo).</t>
  </si>
  <si>
    <t>El profesional de la Oficina Asesora de Planeación Trimestral Identificar la información pública que se oculta y para evitar cualquier afectación reputacional 1. Se revisa la matriz ITA de la Procuraduría para dar cumplimiento de los criterios de publicación descritos en la ley 1712 de 2014 y Resolución 1519 de 2020. 
2. Se solicita la públicación de la información en la pagina web. En caso de identificarse la desviación en ocultar información pública que exige la ley 1712 de 2014 y Resolución 1519 de 2020, se analiza y se remite el caso a la oficina de control disciplinario interno, a traves de comunicación interna y/o correo electrónico para su respectivo tratamiento. 1. La matriz ITA de la Procuraduría
2. El correo de solicitud de publicación y su repuesta.</t>
  </si>
  <si>
    <t>1. Se revisa la matriz ITA de la Procuraduría para dar cumplimiento de los criterios de publicación descritos en la ley 1712 de 2014 y Resolución 1519 de 2020. 
2. Se solicita la públicación de la información en la pagina web.</t>
  </si>
  <si>
    <t>cada vez que se realicen los  trabajos de auditoria, los informes de ley y/o seguimientos aprobados en el PAA</t>
  </si>
  <si>
    <t>Si el Jefe de Control Interno determina que la independencia u objetividad se viese comprometida de hecho o en apariencia, los detalles del impedimento deben darse a conocer a las partes correspondientes.</t>
  </si>
  <si>
    <t xml:space="preserve"> formato de declaración de independencia, confidencialidad y no conflicto de intereses del auditor interno, para cada una de las actuaciones del auditor.</t>
  </si>
  <si>
    <t>El equipo auditado despues de la reunión de cierre de cada uno de los ejercicios de auditoria interna  con el proposito de identificar riesgos de corrupción e incumplimientos del código de ética y estatuto de auditoria interna   diligencian el cuestionario de percepción del auditado respecto del trabajo de auditoría realizada por la oficina de control interno, mediente las siguientes preguntas: ¿El (los/las) integrantes del equipo de auditoría solicitaron directa o indirectamente al(los/las) responsable(s) del proceso auditado favores, regalos, dádivas o dinero a cambio de ocultar, distorsionar o tergiversar, situaciones observadas en desarrollo del proceso de auditoría?
¿El (los/las) integrantes del equipo de auditoría incumplieron algún requerimiento establecido para su labor de auditoría interna dispuesto en el Código de Ética del Auditor y el Estatuto de Auditoría Interna?
 Estas evaluaciones son consolidadas y remitidas a la Dirección General para su conocimiento  cuestionario de percepción del auditado respecto del trabajo de auditoría realizada por la oficina de control interno</t>
  </si>
  <si>
    <t xml:space="preserve">despues de la reunión de cierre de cada uno de los ejercicios de auditoria interna </t>
  </si>
  <si>
    <t xml:space="preserve">con el proposito de identificar riesgos de corrupción e incumplimientos del código de ética y estatuto de auditoria interna </t>
  </si>
  <si>
    <t>El equipo auditor  cada vez que se realicen los  trabajos de auditoria, los informes de ley y/o seguimientos aprobados en el PAA y con el proposito de asegurar el compromiso de cumplir y aplicar lo establecido en el Código de Ética del auditor interno del IDIGER, así como lo señalado en el Estatuto de Auditoria Interna del IDIGER, 
 declaran  mediente formato de declaración de independencia, confidencialidad y no conflicto de intereses del auditor interno lo siguiente: 
• No aceptar regalos o dadivas para favorecer a terceros con mi trabajo realizado. 
• No retardar injustificadamente el trabajo encomendado. 
• No modificar injustificadamente los resultados de las auditorías a realizar. 
• No recibir influencia externa en el trabajo a ejecutar. 
• Excusarme de participar en actividades cuando no tengan la independencia exigida o la pierdan en el transcurso del trabajo a efectuar. 
• Informar los resultados de mi trabajo y cumplir con los procedimientos pertinentes.  Si el Jefe de Control Interno determina que la independencia u objetividad se viese comprometida de hecho o en apariencia, los detalles del impedimento deben darse a conocer a las partes correspondientes.  formato de declaración de independencia, confidencialidad y no conflicto de intereses del auditor interno, para cada una de las actuaciones del auditor.</t>
  </si>
  <si>
    <t xml:space="preserve">y con el proposito de asegurar el compromiso de cumplir y aplicar lo establecido en el Código de Ética del auditor interno del IDIGER, así como lo señalado en el Estatuto de Auditoria Interna del IDIGER, 
</t>
  </si>
  <si>
    <t xml:space="preserve">declaran  mediente formato de declaración de independencia, confidencialidad y no conflicto de intereses del auditor interno lo siguiente: 
• No aceptar regalos o dadivas para favorecer a terceros con mi trabajo realizado. 
• No retardar injustificadamente el trabajo encomendado. 
• No modificar injustificadamente los resultados de las auditorías a realizar. 
• No recibir influencia externa en el trabajo a ejecutar. 
• Excusarme de participar en actividades cuando no tengan la independencia exigida o la pierdan en el transcurso del trabajo a efectuar. 
• Informar los resultados de mi trabajo y cumplir con los procedimientos pertinentes. </t>
  </si>
  <si>
    <t>Corrupción - LA/FT/FPADM</t>
  </si>
  <si>
    <t>Posibilidad de afectación economica y reputacional al recibir o solicitar dadivas o beneficios a nombre propio o de terceros, mediante la evaluación contractual direccionada y permisiva de los requisitos técnicos, definidos por el nivel directivo</t>
  </si>
  <si>
    <t>El equipo técnico, equipó jurídico, subdirectores y jefes de oficina. a demanda, de acuerdo a las necesidades que la Entidad tenga de contratación. evita el direccionamiento indebido de una necesidad de contratación (requisitos técnicos, jurídicos y financieros) para beneficio propio o de terceros. A través de:
1) El equipo técnico elabora la necesidad de contratación y se articula con los componentes de las áreas funcionales externas asociadas a la misma.
2) Los estudios previos construidos por el equipo técnico designado, son revisados por el líder del grupo (Subdirectores o Jefes de Oficina), quien en caso de detectar inconsistencias, los regresa a los técnicos de la dependencia para su ajuste o debida justificación.
3) Una vez subsanadas las observaciones del líder de grupo, los estudios previos son enviados hacia las dependencias encargadas de definir los requisitos jurídicos y financieros, los cuales también son revisados por los lideres pertinentes, con el fin de continuar el proceso.
4) Previo a la publicación del proceso en SECOP, el comité de contratación realiza la revisión de los estudios previos con sus documentos anexos y emite sus recomendaciones. 1) En caso de que se identifiquen inconsistencias en alguna de las diferentes instancias de revisión que sufren los estudios previos, se realizan las observaciones y devoluciones correspondientes.
2) En caso de que persistan las inconsistencias en la estructuración de los estudios previos, a pesar de las observaciones emitidas por las diferentes instancias, se procederá a reasignar el equipo técnico para iniciar nuevamente la estructuración de los requisitos técnicos, jurídicos y financieros. Evidencias:
1) Capturas de pantalla de la publicación final de los estudios previos en SECOP
2) Actas de Comité de Contratación con los procesos aprobados</t>
  </si>
  <si>
    <t>a demanda, de acuerdo a las necesidades que la Entidad tenga de contratación.</t>
  </si>
  <si>
    <t>evita el direccionamiento indebido de una necesidad de contratación (requisitos técnicos, jurídicos y financieros) para beneficio propio o de terceros.</t>
  </si>
  <si>
    <t>A través de:
1) El equipo técnico elabora la necesidad de contratación y se articula con los componentes de las áreas funcionales externas asociadas a la misma.
2) Los estudios previos construidos por el equipo técnico designado, son revisados por el líder del grupo (Subdirectores o Jefes de Oficina), quien en caso de detectar inconsistencias, los regresa a los técnicos de la dependencia para su ajuste o debida justificación.
3) Una vez subsanadas las observaciones del líder de grupo, los estudios previos son enviados hacia las dependencias encargadas de definir los requisitos jurídicos y financieros, los cuales también son revisados por los lideres pertinentes, con el fin de continuar el proceso.
4) Previo a la publicación del proceso en SECOP, el comité de contratación realiza la revisión de los estudios previos con sus documentos anexos y emite sus recomendaciones.</t>
  </si>
  <si>
    <t>Evidencias:
1) Capturas de pantalla de la publicación final de los estudios previos en SECOP
2) Actas de Comité de Contratación con los procesos aprobados</t>
  </si>
  <si>
    <t xml:space="preserve">     </t>
  </si>
  <si>
    <t>evita la evaluación contractual direccionada y permisiva de los requisitos técnicos, jurídicos y financieros para beneficio propio o de terceros.</t>
  </si>
  <si>
    <t>A través de:
1) Se emite comunicado designando a los miembros del equipo evaluador.
2) Se realiza la revisión detallada de los resultados de la evaluación de ofertas, por todos los evaluadores técnicos responsables de cada uno de los procesos, identificando específicamente porque se asignan puntajes.</t>
  </si>
  <si>
    <t xml:space="preserve">Evidencias:
1) Capturas de pantalla de la publicación preliminar y/o definitiva de los resultados de la evaluación.
2) Informes  de evaluación de procesos firmada (muestreo) </t>
  </si>
  <si>
    <t>Identifica el posible incumplimiento del objeto, plazo, forma de pago y obligaciones contractuales, mayores y menores cantidades, ítems no previstos, hechos cumplidos y requisitos técnicos incumplidos, para beneficio propio de terceros.</t>
  </si>
  <si>
    <t>A través de:
1) Realizar el seguimiento mensual detallado a la ejecución contractual, mediante la revisión de informes periódicos (incluso publicados en Secop), la revisión de evidencias entregadas y la verificación de las características técnicas de los productos contratados.</t>
  </si>
  <si>
    <t>Evidencias:
1) Informe de supervisión de contratos para proveedores o prestación de servicios (muestreo).</t>
  </si>
  <si>
    <t>Supervisor del contrato / apoyo a la supervisión y Ordenadores del Gasto. a demanda, de acuerdo a los términos legales para la liquidación de un contrato. identifica el posible incumplimiento del objeto y obligaciones contractuales, mayores y menores cantidades, ítems no previstos, hechos cumplidos y requisitos técnicos incumplidos, para beneficio propio de terceros. A través de:
1) Realizar la liquidación del contrato, identificando posibles incumplimientos al objeto y las obligaciones contractuales, mayores y menores cantidades, ítems no previstos, hechos cumplidos y requisitos técnicos incumplidos. 1) En caso de que se identifiquen inconsistencias asociadas al incumplimiento del objeto y obligaciones contractuales, se procede a iniciar el proceso de declaratoria de incumplimiento total o parcial del contrato. Evidencias: 
1) Acta de liquidación firmada. (muestreo)</t>
  </si>
  <si>
    <t>a demanda, de acuerdo a los términos legales para la liquidación de un contrato.</t>
  </si>
  <si>
    <t>identifica el posible incumplimiento del objeto y obligaciones contractuales, mayores y menores cantidades, ítems no previstos, hechos cumplidos y requisitos técnicos incumplidos, para beneficio propio de terceros.</t>
  </si>
  <si>
    <t>A través de:
1) Realizar la liquidación del contrato, identificando posibles incumplimientos al objeto y las obligaciones contractuales, mayores y menores cantidades, ítems no previstos, hechos cumplidos y requisitos técnicos incumplidos.</t>
  </si>
  <si>
    <t>Evidencias: 
1) Acta de liquidación firmada. (muestreo)</t>
  </si>
  <si>
    <t xml:space="preserve">Ordenadores de Gasto
Director General a demanda, de acuerdo a las necesidades que la Entidad tenga de contratación. garantizan el cumplimiento de personal que se requiere para las áreas especificas con el conocimiento y tiempo disponible para ejecutar las actividades sin generar sobrecarga laboral a las personas de planta y garantizar el apoyo a los procesos A través de:
1. La jefe de la oficina jurídica realiza un seguimiento mensual a los contratos bajo su supervisión y diligencia la matriz de seguimiento
2. Los contratistas mensualmente reportan y guardan sus evidencias en  Drive que soporta el  cumplimiento de sus obligaciones contractuales  </t>
  </si>
  <si>
    <t>garantizan el cumplimiento de personal que se requiere para las áreas especificas con el conocimiento y tiempo disponible para ejecutar las actividades sin generar sobrecarga laboral a las personas de planta y garantizar el apoyo a los procesos</t>
  </si>
  <si>
    <t>A través de:
1. La jefe de la oficina jurídica realiza un seguimiento mensual a los contratos bajo su supervisión y diligencia la matriz de seguimiento
2. Los contratistas mensualmente reportan y guardan sus evidencias en  Drive que soporta el  cumplimiento de sus obligaciones contractuales</t>
  </si>
  <si>
    <t>Muy Baja</t>
  </si>
  <si>
    <t>El contratista a demanda llevará un control adecuado de los documentos que se ingresan en la historia laboral de cada servidor  y verificará contra la base de control de inserciones de historias laborales, los documentos que se reciben para insertar en la Historia Laboral y los registra en la Hoja de Control de cada Historia laboral con el fin de garantizar la trazabilidad de los documentos Observaciones:
1) En caso de identificarse que fue adulterada o manipulada alguna historia laboral, se procede a comunicar por oficio a la Oficina de Control Disciplinario Interno Evidencias:
1) Base de datos en excel de control de control de inserciones de historias laborales
2) Formato de hoja de control de expediente.</t>
  </si>
  <si>
    <t>llevará un control adecuado de los documentos que se ingresan en la historia laboral de cada servidor</t>
  </si>
  <si>
    <t xml:space="preserve"> y verificará contra la base de control de inserciones de historias laborales, los documentos que se reciben para insertar en la Historia Laboral y los registra en la Hoja de Control de cada Historia laboral con el fin de garantizar la trazabilidad de los documentos</t>
  </si>
  <si>
    <t>Observaciones:
1) En caso de identificarse que fue adulterada o manipulada alguna historia laboral, se procede a comunicar por oficio a la Oficina de Control Disciplinario Interno</t>
  </si>
  <si>
    <t>Evidencias:
1) Base de datos en excel de control de control de inserciones de historias laborales
2) Formato de hoja de control de expediente.</t>
  </si>
  <si>
    <t>El contratista de manera mensual  llevará un control adecuado de la consulta de las historias laborales  y deberá realizar el control de las consultas de los expedientes o documentos de historias laborales, realizando el registro correspondiente en base de control de consulta de documentos de archivo. Observaciones:
1) En caso de identificar que la consulta no es para fines pertienentes o que se extravía la historia laboral, se debe notificar mediante oficio a la Oficina de Control Disciplinario Interno Evidencias:
1) Base de datos de solicitudes de consulta de las historias laborales</t>
  </si>
  <si>
    <t xml:space="preserve">llevará un control adecuado de la consulta de las historias laborales </t>
  </si>
  <si>
    <t>y deberá realizar el control de las consultas de los expedientes o documentos de historias laborales, realizando el registro correspondiente en base de control de consulta de documentos de archivo.</t>
  </si>
  <si>
    <t>Observaciones:
1) En caso de identificar que la consulta no es para fines pertienentes o que se extravía la historia laboral, se debe notificar mediante oficio a la Oficina de Control Disciplinario Interno</t>
  </si>
  <si>
    <t>Evidencias:
1) Base de datos de solicitudes de consulta de las historias laborales</t>
  </si>
  <si>
    <t>El contratista de manera anual realizará la entrega de las historias laborales inactivas al proceso de gestión documental y deberá registrar y mantener actualizado el FUID (Inventario Documental) y realizar la transferencia Documental establecida por el Procedimiento de Gestión Documental , así como garantizar que sean aplicados los lineamientos de la correcta gestión y administración de las historias laborales Observaciones:
1) En caso de identificar que las historia laborales inactivas no se han entregado conforme al procedimiento actual, se debe establecer un plan de acción a corto plazo, el cual debe ser validado por la OAP Evidencias:
1) Formato FUID.
2) Solicitud a la OAP de aprobación de Plan de mejoramiento de transferencias documentales a realizar en la vigencia 2025</t>
  </si>
  <si>
    <t>realizará la entrega de las historias laborales inactivas al proceso de gestión documental</t>
  </si>
  <si>
    <t>y deberá registrar y mantener actualizado el FUID (Inventario Documental) y realizar la transferencia Documental establecida por el Procedimiento de Gestión Documental , así como garantizar que sean aplicados los lineamientos de la correcta gestión y administración de las historias laborales</t>
  </si>
  <si>
    <t>Observaciones:
1) En caso de identificar que las historia laborales inactivas no se han entregado conforme al procedimiento actual, se debe establecer un plan de acción a corto plazo, el cual debe ser validado por la OAP</t>
  </si>
  <si>
    <t>Evidencias:
1) Formato FUID.
2) Solicitud a la OAP de aprobación de Plan de mejoramiento de transferencias documentales a realizar en la vigencia 2025</t>
  </si>
  <si>
    <t>El profesional  talento humano 
 cada vez que se requiere identifica actos administrativos con indebida motivación para evitar cualquier afectación a la entidad por intereses particulares o directos. Realiza una revisión  de los actos admisnitrativos que se proyectan y se emiten de acuerdo a los soportes ya validados y  verificados por parte del profesional universitario 219 grado 12 de talento Humano. Observaciones:
1) En caso de identificarse un acto administrativo con indebida motivación se procede a informar al Subirector Corporativa a través de comunicación interna Evidencias:
1) Acto administrativo
2) Certificación de Cumplimiento de Requisitos (Encargos y nombramientos).</t>
  </si>
  <si>
    <t xml:space="preserve">El profesional  talento humano 
</t>
  </si>
  <si>
    <t>identifica actos administrativos con indebida motivación para evitar cualquier afectación a la entidad por intereses particulares o directos.</t>
  </si>
  <si>
    <t>Realiza una revisión  de los actos admisnitrativos que se proyectan y se emiten de acuerdo a los soportes ya validados y  verificados por parte del profesional universitario 219 grado 12 de talento Humano.</t>
  </si>
  <si>
    <t>Observaciones:
1) En caso de identificarse un acto administrativo con indebida motivación se procede a informar al Subirector Corporativa a través de comunicación interna</t>
  </si>
  <si>
    <t>Evidencias:
1) Acto administrativo
2) Certificación de Cumplimiento de Requisitos (Encargos y nombramientos).</t>
  </si>
  <si>
    <t>Profesional Talento Humano de manera permanente adelanta de manera transparente el seguimiento de encargos y nombramientos.  Realiza solicitud de Publicación a la Oficina Tic del tablero de control actualziado de los encargos para llevar un control adecuado del proceso Observaciones:
1) En caso de identificarse un acto administrativo con indebida motivación se procede a informar a la Oficina de Control Disciplinario Interno Evidencias:
1) Correo electrónico
2) Tablero de control actualizado link: 
https://app.powerbi.com/view?r=eyJrIjoiZDQ4NDUyZTMtNjdlMy00MTI2LTk2NWQtNzBmYzk4OWYwNDViIiwidCI6ImU5OGMwNjBhLTczMTAtNGJmYS04ZmNkLWYxOWQ5ZGE3OTNjMyJ9</t>
  </si>
  <si>
    <t>Profesional Talento Humano</t>
  </si>
  <si>
    <t xml:space="preserve">adelanta de manera transparente el seguimiento de encargos y nombramientos. </t>
  </si>
  <si>
    <t>Realiza solicitud de Publicación a la Oficina Tic del tablero de control actualziado de los encargos para llevar un control adecuado del proceso</t>
  </si>
  <si>
    <t>Observaciones:
1) En caso de identificarse un acto administrativo con indebida motivación se procede a informar a la Oficina de Control Disciplinario Interno</t>
  </si>
  <si>
    <t>Evidencias:
1) Correo electrónico
2) Tablero de control actualizado link: 
https://app.powerbi.com/view?r=eyJrIjoiZDQ4NDUyZTMtNjdlMy00MTI2LTk2NWQtNzBmYzk4OWYwNDViIiwidCI6ImU5OGMwNjBhLTczMTAtNGJmYS04ZmNkLWYxOWQ5ZGE3OTNjMyJ9</t>
  </si>
  <si>
    <t>El profesional especializado  de Gestión de Talento Humano
Equipo de revision declaracion de intereses conflictos  de forma periódica identifica declaraciones de conflicto de intereses para evitar cualquier afectación a la entidad por intereses particulares o directos, además para llevar un control de los casos susceptibles de estudio. Solicita la actualización del la declaración de conflicto de intereses a funcionarios y contratistas, atendiendo los lineamientos expedidos por el Servicio Civil. Observaciones:
1) En caso de identificarse un conflicto de intereses, se analiza y se atiende el caso conforme a los lineamientos indicados en la Guía para gestionar conflictos de intereses en el IDIGER Evidencias:
1) Comunicación interna para solicitar la actualización del la declaración de conflicto de intereses a funcionarios y contratistas, atendiendo los lineamientos expedidos por el Servicio Civil.
2) Reporte SIDEAP</t>
  </si>
  <si>
    <t xml:space="preserve">El profesional especializado  de Gestión de Talento Humano
Equipo de revision declaracion de intereses conflictos </t>
  </si>
  <si>
    <t>de forma periódica</t>
  </si>
  <si>
    <t>identifica declaraciones de conflicto de intereses para evitar cualquier afectación a la entidad por intereses particulares o directos, además para llevar un control de los casos susceptibles de estudio.</t>
  </si>
  <si>
    <t>Solicita la actualización del la declaración de conflicto de intereses a funcionarios y contratistas, atendiendo los lineamientos expedidos por el Servicio Civil.</t>
  </si>
  <si>
    <t>Observaciones:
1) En caso de identificarse un conflicto de intereses, se analiza y se atiende el caso conforme a los lineamientos indicados en la Guía para gestionar conflictos de intereses en el IDIGER</t>
  </si>
  <si>
    <t>Evidencias:
1) Comunicación interna para solicitar la actualización del la declaración de conflicto de intereses a funcionarios y contratistas, atendiendo los lineamientos expedidos por el Servicio Civil.
2) Reporte SIDEAP</t>
  </si>
  <si>
    <t>Personal designado de presupuesto, a demanda y con el fin de verificar que la información registrada en la solicitud, sea coherente con el rubro presupuestal que se va a afectar, realiza las asigientes acciones:
1) Revisar el documento soporte para afectar el presupuesto, cada vez que va a aprobar un registro en los rubros presupuestales.
2) Enviar correo electrónico al profesional responsable de presupuesto, indicando la viabilidad de la solicitud. De identificarse alguna inconsistencia por parte del solicitante de un registro en el presupuesto, se realiza la devolución del documento y se retroalimenta al solicitante la causal. 
Evidencia: 
1) Correos electrónicos con el visto bueno o viabilidad de la solicitud, remitido a la profesional del equipo de presupuesto.
2) Correos electrónicos de devolución de solicitudes, que presenten inconsistencias, de acuerdo a las desviaciones identificadas por el control.</t>
  </si>
  <si>
    <t>Personal designado de presupuesto,</t>
  </si>
  <si>
    <t>y con el fin de verificar que la información registrada en la solicitud, sea coherente con el rubro presupuestal que se va a afectar,</t>
  </si>
  <si>
    <t>realiza las asigientes acciones:
1) Revisar el documento soporte para afectar el presupuesto, cada vez que va a aprobar un registro en los rubros presupuestales.
2) Enviar correo electrónico al profesional responsable de presupuesto, indicando la viabilidad de la solicitud.</t>
  </si>
  <si>
    <t>De identificarse alguna inconsistencia por parte del solicitante de un registro en el presupuesto, se realiza la devolución del documento y se retroalimenta al solicitante la causal.</t>
  </si>
  <si>
    <t xml:space="preserve">
Evidencia: 
1) Correos electrónicos con el visto bueno o viabilidad de la solicitud, remitido a la profesional del equipo de presupuesto.
2) Correos electrónicos de devolución de solicitudes, que presenten inconsistencias, de acuerdo a las desviaciones identificadas por el control.</t>
  </si>
  <si>
    <t>Profesional especializado de pagos, diariamente,  y con el fin de verificar el cumplimiento de los lineamientos contenidos en la Resolución 315 de 2019 y/o sus modificatorias: 
1. Límites de concentración por zona de riesgo a cuentas del grupo 2 (FONDIGER)
2. Límites de concentración (máximo permitido del 80%) a cuentas del grupo 1 (IDIGER)
3. En caso de presentarse entidades bancarias con calificación de Z2, controlar porcentaje de concentración al 10%, de las cuentas afectadas con dicha calificación, tanto para grupo 1 como para grupo 2.
 Con el fin de ejecutar el control se desarrollan las siguientes acciones:
1. Revisión límites de concentración por zona de riesgo en documentos PDF (Fondiger)
2. Realiza seguimiento de saldos y zona de riesgo a través de cuadro excel (Idiger) Informar a la Oficina de Control Interno y ejecutar acciones inmediatas Evidencia:
1. Cuadro seguimiento en formato Excel
2. Documentos PDF</t>
  </si>
  <si>
    <t>Profesional especializado de pagos,</t>
  </si>
  <si>
    <t xml:space="preserve">diariamente, </t>
  </si>
  <si>
    <t xml:space="preserve">y con el fin de verificar el cumplimiento de los lineamientos contenidos en la Resolución 315 de 2019 y/o sus modificatorias: 
1. Límites de concentración por zona de riesgo a cuentas del grupo 2 (FONDIGER)
2. Límites de concentración (máximo permitido del 80%) a cuentas del grupo 1 (IDIGER)
3. En caso de presentarse entidades bancarias con calificación de Z2, controlar porcentaje de concentración al 10%, de las cuentas afectadas con dicha calificación, tanto para grupo 1 como para grupo 2.
</t>
  </si>
  <si>
    <t>Con el fin de ejecutar el control se desarrollan las siguientes acciones:
1. Revisión límites de concentración por zona de riesgo en documentos PDF (Fondiger)
2. Realiza seguimiento de saldos y zona de riesgo a través de cuadro excel (Idiger)</t>
  </si>
  <si>
    <t>Evidencia:
1. Cuadro seguimiento en formato Excel
2. Documentos PDF</t>
  </si>
  <si>
    <t>Profesional especializado de pagos, mensualmente, y con el fin de verificar el cumplimiento de los lineamientos contenidos en la Resolución 315 de 2019 y/o sus modificatorias: 
1. Comité Financiero Mensual de Seguimiento
2. Informe Mensual de Seguimiento a la Dirección del IDIGER
3. Reporte mensual a la Oficina de Análisis y Control de Riesgo de la Secretaría Distrital de Hacienda
4. Seguimiento a publicación mensual de la SDH de la calificación de zona de riesgo de bancos.
 Con el fin de ejecutar el control se desarrollan las siguientes acciones:
1. Realizar sesión del Comité Financiero de seguimiento con la participación de los integrantes designados
2. Remisión de seguimiento a través de comunicación interna a la Dirección General 
3. Remisión de reporte a través de correo electrónico a la SDH
4. Descarga y revisión del documento de calificación mensual de zona de riesgo de bancos. Informar a la Oficina de Control Interno y ejecutar acciones inmediatas 
Evidencia: 
1. Acta de reunión
2. Comunicación interna
3. Correo electrónico
4. Captura de pantalla y/o documento actualizado</t>
  </si>
  <si>
    <t>mensualmente,</t>
  </si>
  <si>
    <t xml:space="preserve">y con el fin de verificar el cumplimiento de los lineamientos contenidos en la Resolución 315 de 2019 y/o sus modificatorias: 
1. Comité Financiero Mensual de Seguimiento
2. Informe Mensual de Seguimiento a la Dirección del IDIGER
3. Reporte mensual a la Oficina de Análisis y Control de Riesgo de la Secretaría Distrital de Hacienda
4. Seguimiento a publicación mensual de la SDH de la calificación de zona de riesgo de bancos.
</t>
  </si>
  <si>
    <t>Con el fin de ejecutar el control se desarrollan las siguientes acciones:
1. Realizar sesión del Comité Financiero de seguimiento con la participación de los integrantes designados
2. Remisión de seguimiento a través de comunicación interna a la Dirección General 
3. Remisión de reporte a través de correo electrónico a la SDH
4. Descarga y revisión del documento de calificación mensual de zona de riesgo de bancos.</t>
  </si>
  <si>
    <t xml:space="preserve">
Evidencia: 
1. Acta de reunión
2. Comunicación interna
3. Correo electrónico
4. Captura de pantalla y/o documento actualizado</t>
  </si>
  <si>
    <t>Corrupción - Conflictos de Interés</t>
  </si>
  <si>
    <t>El Jefe Jurídico, supervisor del contrato y/o apoyo a la supervisión del contrato A demanda (cuando se crean nuevos procesos) Asegurar que el abogado a quien se le asignan los procesos, declare que no presenta un conflicto de interes por alguno de ellos. 1. Al momento de la asignación de cada proceso, se entrega al abogado, el documento en el que debe declarar la existencia o no de un conflicto de interes. 1. En caso de que el abogado declare la existencia de un conflicto de interes, el Jefe Jurídico, supervisor del contrato y/o apoyo a la supervisión del contrato reasigna el proceso a otro abogado que no presente el conflicto. 1. El control se realiza con la matriz de procesos judiciales que se actualiza cada día y que para el caso de la matriz se  subirá cada mes. 
2. Claudia Maldonado remitira actualizada la información con corte al 30 o 31 de cada mes por correo electrónico a johanna parra con copia a jefe oficina jurídica.</t>
  </si>
  <si>
    <t>1. Al momento de la asignación de cada proceso, se entrega al abogado, el documento en el que debe declarar la existencia o no de un conflicto de interes.</t>
  </si>
  <si>
    <t>1. En caso de que el abogado declare la existencia de un conflicto de interes, el Jefe Jurídico, supervisor del contrato y/o apoyo a la supervisión del contrato reasigna el proceso a otro abogado que no presente el conflicto.</t>
  </si>
  <si>
    <t>1. El control se realiza con la matriz de procesos judiciales que se actualiza cada día y que para el caso de la matriz se  subirá cada mes. 
2. Claudia Maldonado remitira actualizada la información con corte al 30 o 31 de cada mes por correo electrónico a johanna parra con copia a jefe oficina jurídica.</t>
  </si>
  <si>
    <t>Baja</t>
  </si>
  <si>
    <t>El profesional asignado, el profesional lider del grupo de gestión humanitaria y el Subdirector para el Manejo de Emergencias y Desastres,</t>
  </si>
  <si>
    <t>a demanda (cada vez que se presente un evento de riesgo inminente, emergencia, calamidad o desastre),</t>
  </si>
  <si>
    <t>verifican que se cumplan todos los requisitos para otorgar las AHCP, con el fin de evitar su uso mal intensionado y favorecimiento de terceros,</t>
  </si>
  <si>
    <t xml:space="preserve">
Evidencias: 
Soporte del registro de la acción en el software utilizado por el CDLyR, incluyendo las novedades que se presenten.</t>
  </si>
  <si>
    <t>El profesional asignado, el profesional lider del grupo de gestión de riesgos por aglomeraciones de público y STV y el Subdirector para el Manejo deEmergencias y Desastres</t>
  </si>
  <si>
    <t>El técnico administrativo y/o el profesional de servicios de respuesta y  el Subdirector para el Manejo de Emergencias y Desastres</t>
  </si>
  <si>
    <t>a demanda,</t>
  </si>
  <si>
    <t xml:space="preserve">con el fin de verificar  que se cumplan todos los requisitos para emitir certificado de emergencias, con el fin de evitar su uso mal intencionado y el favorecimiento de terceros, </t>
  </si>
  <si>
    <t>tiene en cuenta lo siguiente:
1) Verificar por parte del técnico o profesional de servicios de respuesta que la persona que solicita la información se encuentra registrada en las bases de datos remitidas por la Secretaría Distrital de Integración Social y en los registros de población cargados en el caso SIRE correspondiente.
2) Aprobar por parte del (la) Subdirector para el manejo de emergencias y desastres aprueba la certificación de emergencia</t>
  </si>
  <si>
    <t xml:space="preserve"> En caso de identificar el no cumplimiento de los requisitos, se procede a comunicar al solicitante.</t>
  </si>
  <si>
    <t>Posibilidad de afectación economica y/o reputacional por  daños o adulteración en la configuración o sistemas que soportan los servicios TIC de IDIGER en beneficio propio o de terceros.</t>
  </si>
  <si>
    <t>El profesional de la Oficina TIC -  uso y apropiación - seguridad De acuerdo al plan y por demanda Validar el conocimiento de los funcionarios y contratistas para determinar acciones Gestión del conocimiento en Seguridad de la información. Hacer uso de la intranet, cursos Mintic, Sena, DASCD Se hace retroalimentación sobre tematicas relacionadas a Seguridad de la información Evidencia:
*Certificaciones, asistencias, divulgaciones, piezas utilizando los diferentes canales de comunicación interna.</t>
  </si>
  <si>
    <t>El profesional de la Oficina TIC -  uso y apropiación - seguridad</t>
  </si>
  <si>
    <t>Se hace retroalimentación sobre tematicas relacionadas a Seguridad de la información</t>
  </si>
  <si>
    <t>Evidencia:
*Certificaciones, asistencias, divulgaciones, piezas utilizando los diferentes canales de comunicación interna.</t>
  </si>
  <si>
    <t>El profesional de la Oficina TIC - Adm Firewall Constantemente Garantizar la disponibilidad de los servicios El firewall  monitorea el tráfico de red (entrante y saliente) y decide si permite o bloquea tráfico específico en función de un conjunto definido de reglas de seguridad. Se identifican y corrigen inmediatamente.
 Evidencia:
*Reporte mensual de las reglas del Firewall</t>
  </si>
  <si>
    <t xml:space="preserve">Se identifican y corrigen inmediatamente.
</t>
  </si>
  <si>
    <t>Evidencia:
*Reporte mensual de las reglas del Firewall</t>
  </si>
  <si>
    <t>El profesional de la Oficina TIC - Adm Firewall Constantemente Evitar accesos indebidos  El Firewall bloquea las conexiones entrantes a menos se establezca una regla de acceso, asi mismo, administra las conexiones por VPN . Una VPN permite acceder a  la red local a través de internet  de manera segura. Se identifica su causa y se corrigen Evidencia:
*Reporte  mensual de conectividad de los usuarios con VPN.</t>
  </si>
  <si>
    <t>Se identifica su causa y se corrigen</t>
  </si>
  <si>
    <t>Evidencia:
*Reporte  mensual de conectividad de los usuarios con VPN.</t>
  </si>
  <si>
    <t>Uso de los vehículos a disposición de la entidad, por parte de los servidores públicos, para usos particulares haciendo uso indebido del mismo a cambio de favores o beneficios particulares</t>
  </si>
  <si>
    <t>1) 31/07/2025</t>
  </si>
  <si>
    <t>Posibilidad de afectación reputacional y económica por la omisión o inoportuna divulgación/publicación de información sobre la gestión institucional por beneficio propio, limitando el conocimiento a la ciudadanía</t>
  </si>
  <si>
    <t>Asesor(a) de Comunicaciones Quincenal Garantizar que la información divulgada para dar a conocer la gestión institucional, se genere de acuerdo  los manuales de imagen y a los estándares entregados por la Dirección General.  1) La dependencia realiza la solicitud, con la información que desea divulgar, por medio del formulario de google forms o verbales por parte del Director General.
2) Una vez elaborado el producto a divulgar y aprobado por parte del Asesor(a) en Comunicaciones) se envia para aprobación de la dependencia solicitante.
3) La dependencia solicitante devuelve correo aprobando el producto para su dvulgación o realiza la divulgación. 1) Cuando la dependencia solicitante identifica errores u omisiones en los productos a divulgar. 1) Registro de solicitudes generado por Google Forms (Excel).
2) Correos electrónicos con las solicitudes y la información suministrada por las dependencias.
3) Correos de aprobación de los productos, por parte de la dependencia solicitante.
4) Correos electrónicos, links o capturas de pantalla que demuetsren la divulgación de los productos.
5) Correos electrónicos con observaciones a los productos, por parte de las dependencias solicitantes.</t>
  </si>
  <si>
    <t>Asesor(a) de Comunicaciones</t>
  </si>
  <si>
    <t>Quincenal</t>
  </si>
  <si>
    <t xml:space="preserve">Garantizar que la información divulgada para dar a conocer la gestión institucional, se genere de acuerdo  los manuales de imagen y a los estándares entregados por la Dirección General. </t>
  </si>
  <si>
    <t>1) La dependencia realiza la solicitud, con la información que desea divulgar, por medio del formulario de google forms o verbales por parte del Director General.
2) Una vez elaborado el producto a divulgar y aprobado por parte del Asesor(a) en Comunicaciones) se envia para aprobación de la dependencia solicitante.
3) La dependencia solicitante devuelve correo aprobando el producto para su dvulgación o realiza la divulgación.</t>
  </si>
  <si>
    <t>1) Divulgar en cada semestre una pieza gráfica enfocada en temas anticorrupción, por cualquiera de los canales de comunicación interna. Para el 2025 se sugiere cambiar la acción para que sea más especifica la concientización al interior de la dependencia. (charla interna en temas de conflicto de interés y corrupción)</t>
  </si>
  <si>
    <t>1) 31/12/2025</t>
  </si>
  <si>
    <t>Área  de Conceptos para la Planificación territorial - Posibilidad de Afectación Reputacional por favorecer la salida rápida o favorable de un concepto técnico de licencias urbanísticas a cambio de que uno o varios de los servidores públicos del proceso reciban de parte de los interesados, dádivas o presiones.</t>
  </si>
  <si>
    <t>Notificación ante la Oficina de Control Interno sobre presiones u ofrecimientos para que se altere el resultado permitiendo que el concepto no cuente con la calidad necesaria o para que se altere el orden de atención de los conceptos técnicos para licencias urbanísticas dando prioridad a una solicitud sobre otra(s) radicada(s) con anterioridad.</t>
  </si>
  <si>
    <t>Área de Conceptos para la Planificación Territorial</t>
  </si>
  <si>
    <t xml:space="preserve">Posibilidad de afectación reputacional por la adopción de decisiones disciplinarias  contrarias a derecho,  y/o con la finalidad de favorecer un interés propio o de terceros. </t>
  </si>
  <si>
    <t>Jefe de la OCDI A demanda  1. A partir de la comisión del proceso disciplinario al profesional de la Oficina se suscribe el Formato declaración juramentada de conflicto de intereses. 
2. Revisión por el Jefe de Oficina Control Disciplinario Interno de los actos administrativos proyectados por el profesional comisionado lo cual queda consignado en la trazabilidad de los correos electrónicos Se presentan las observaciones por parte de la Jefe OCDI y se devuelven para las correcciones del caso 1. Formato declaración juramentada de conflicto de intereses por parte del profesional comisionado. 
2. Correos electrónicos entre el Jefe de Oficina Control Disciplinario Interno y profesional comisionado el cual demuestre la revisión y aprobación del acto administrativo y la mitigación a conflicto de intereses.</t>
  </si>
  <si>
    <t>CONSOLIDADO GENERAL MAPA DE RIESGOS DE CORRUPCIÓN INSTITUTO DISTRITAL DE GESTIÓN DEL RIESGO Y CAMBIO CLIMÁTICO IDIGER 2025</t>
  </si>
  <si>
    <t xml:space="preserve">1. LA JEFE DE OFICINA DE CONTROL DISCIPLINARIO INTERNO IMPLEMENTARÁ REVISIÓN Y VERIFICACIÓN AL FORMATO CD-FT-02  Control previo a reparto y/o comisión - existencia de posibles impedimentos o conflicto de intereses V2 CON LA FINALIDAD DE prevenir conflicto de intereses en las decisiones adoptadas en los procesos disciplinarios, tanto por parte de quienes sustancian como por la misma autoridad disciplinaria. </t>
  </si>
  <si>
    <t>TRIMESTRALMENTE</t>
  </si>
  <si>
    <t>01/10/2025 - 31/12/2025</t>
  </si>
  <si>
    <t>Elaborar, presentar y publicar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t>
  </si>
  <si>
    <t xml:space="preserve">La OCI ejecuta acciones dentro del programa de Transparencia PTEP correspondiente al Lineamiento 8 - Gestión de Riesgos de Corrupción, en donde realiza  seguimiento cuatrimestral a los riesgos de corrupción en el proceso de Evaluación Independiente.
* Dos (2) informes de seguimiento a los riesgos de corrupción, publicados en el menú de transparencia de la página web institucional.
I1: En el mes de Marzo Seguimiento corte 31 de diciembre de 2024 y avances meses enero y febrero 2025.
I2: En el mes de noviembre, seguimiento del 1 de marzo al 31 de octubre del 2025.
</t>
  </si>
  <si>
    <t xml:space="preserve"> 31/12/2025</t>
  </si>
  <si>
    <t>El funcionario o contratista coordinador de transporte Diariamente Controlar los recorridos de los vehículos, para conocer el destino o lugares hacia donde se dirigen los funcionarios y/o contratistas a quienes se les asigna el vehículo. 1) Realizar seguimiento diario de la programación, verificación de conductores y cumplimiento de la misma, dejando registro en base de datos de excel.
2) Finalizado el recorrido, el conductor procede a hacer firmar la planilla (GA-FT-133) a la persona beneficiada y se entrega al coordinador de transporte. 1) En caso de que el funcionario o contratista beneficiado, solicite antes o durante el recorrido, el cambio de destino, el conductor deberá informar al Coordinador de Transporte y de ser justificado y , se reasigna. 1) Base de datos del seguimiento realizado por el coordinador de transporte.
2) Muestreo del formato GA-FT-133 Planilla de recorrido conductores, firmadas por el conductor o diligenciada en drive</t>
  </si>
  <si>
    <t>1) Base de datos del seguimiento realizado por el coordinador de transporte.
2) Muestreo del formato GA-FT-133 Planilla de recorrido conductores, firmadas por el conductor o diligenciada en drive</t>
  </si>
  <si>
    <t>1) 31/12/2025
2) 31/12/2025</t>
  </si>
  <si>
    <t>Supervisor del contrato / apoyo a la supervisión y Ordenadores del Gasto. mensualmenteq Identifica el posible incumplimiento del objeto, plazo, forma de pago y obligaciones contractuales, mayores y menores cantidades, ítems no previstos, hechos cumplidos y requisitos técnicos incumplidos, para beneficio propio de terceros. A través de:
1) Realizar el seguimiento mensual detallado a la ejecución contractual, mediante la revisión de informes periódicos (incluso publicados en Secop), la revisión de evidencias entregadas y la verificación de las características técnicas de los productos contratados. 1) En caso de que se identifiquen inconsistencias asociadas al incumplimiento del objeto y obligaciones contractuales, se procede a iniciar el proceso de declaratoria de incumplimiento total o parcial del contrato. Evidencias:
1) Informe de supervisión de contratos para proveedores o prestación de servicios (muestreo).</t>
  </si>
  <si>
    <t>mensualmenteq</t>
  </si>
  <si>
    <t>1) 31/07/2025
2) 31/12/2025</t>
  </si>
  <si>
    <t>No amerita plan de acción. Comparta el riesgo con una parte interesada que pueda gestionarlo con mas eficacia</t>
  </si>
  <si>
    <t/>
  </si>
  <si>
    <t xml:space="preserve">El equipo evaluador y los ordenadores del gasto. a demanda, de acuerdo a las necesidades que la Entidad tenga de contratación. evita la evaluación contractual direccionada y permisiva de los requisitos técnicos, jurídicos y financieros para beneficio propio o de terceros. A través de:
1) Se emite comunicado designando a los miembros del equipo evaluador.
2) Se realiza la revisión detallada de los resultados de la evaluación de ofertas, por todos los evaluadores técnicos responsables de cada uno de los procesos, identificando específicamente porque se asignan puntajes. 1) En caso de que se identifiquen inconsistencias, se solicita a los oferentes la subsanación de las observaciones identificadas por el equipo evaluador designado. Evidencias:
1) Capturas de pantalla de la publicación preliminar y/o definitiva de los resultados de la evaluación.
2) Informes  de evaluación de procesos firmada (muestreo) </t>
  </si>
  <si>
    <t>Custodia de documentos en el Archivo Central</t>
  </si>
  <si>
    <t>1. Acceso a personal no autorizado a las instalaciones del Centro  de Administración Documental
2. Abuso de Información Privilegiada
3. Espacios para almacenamiento de archivos son insuficientes y/o inadecuados</t>
  </si>
  <si>
    <t>Tecnicos de Gestion Documental o Personal de Apoyo a la Gestión A demanda o solicitud de las dependencias Asegurar una copia de los expediente en Archivo Central, previo a ser entregado a la dependecia solicitante, lo que permita evidenciar cambios de documentos o extracción de los mismos. 1) Las dependencias realizan la solicitud de prestamo via correo electrónico, para lo cual se indica que los prestamos son de expedientes completos, mas no de documentos individuales.
2) Una vez ubicado el expediente, se procede a validar que se tenga copia digital de este, de lo contrario se debe realizar la digitalizacion por carpeta.
3) Se realiza el registro en el GD-FT-03 Formato registro de prestamos documentales 1) En caso de identificar una diferencia en el número de folios recibidos, durante el descargue del prestamo en la base de datos, se notifica a la dependencia solicitante sobre los cambios evidenciados en el expediente. 1) Muestreo de correos solicitando el prestamo de documentos.
2) Registros en la base de datos de prestamos.
3) Captura de pantalla que evidencie el almacenamiento de los documentos digitalizados en el repositorio definido.</t>
  </si>
  <si>
    <t>Tecnicos de Gestion Documental o Personal de Apoyo a la Gestión</t>
  </si>
  <si>
    <t>Asegurar una copia de los expediente en Archivo Central, previo a ser entregado a la dependecia solicitante, lo que permita evidenciar cambios de documentos o extracción de los mismos.</t>
  </si>
  <si>
    <t>1) Las dependencias realizan la solicitud de prestamo via correo electrónico, para lo cual se indica que los prestamos son de expedientes completos, mas no de documentos individuales.
2) Una vez ubicado el expediente, se procede a validar que se tenga copia digital de este, de lo contrario se debe realizar la digitalizacion por carpeta.
3) Se realiza el registro en el GD-FT-03 Formato registro de prestamos documentales</t>
  </si>
  <si>
    <t>1) En caso de identificar una diferencia en el número de folios recibidos, durante el descargue del prestamo en la base de datos, se notifica a la dependencia solicitante sobre los cambios evidenciados en el expediente.</t>
  </si>
  <si>
    <t>No amerita plan de acción. Asuma las consecuencias de la materialización del riesgo</t>
  </si>
  <si>
    <t xml:space="preserve">No realizar seguimiento a: 
1. Límites de concentración por zona de riesgo a cuentas del grupo 2 (FONDIGER)
2. Límites de concentración a cuentas del grupo 1 (IDIGER)
3. Comité Financiero Mensual de Seguimiento
4. Informe Mensual de Seguimiento a la Dirección del IDIGER
5. Reporte mensual a la Oficina de Análisis y Control de Riesgo de la Secretaría Distrital de Hacienda
6. Seguimiento a publicación mensual de la SDH de la calificación de riesgo de cuentas.
7. En caso de presentarse entidades bancarias con calificación de Z2, controlar porcentaje de concentración al 10%, de las cuentas afectadas con dicha calificación, tanto para grupo 1 como para grupo 2.
</t>
  </si>
  <si>
    <t>1) 30/11/2025</t>
  </si>
  <si>
    <t>1. El control se realiza con la matriz de procesos judiciales que se actualiza 2 veces por semana, y que para el caso de la matriz se  enviara mensualmente con el informe de SPI o se compartira enlace para que pueda consultarse en cualquier momento por el equipo de planeaciòn encargado de la verificación
2. Claudia Maldonado remitira actualizada la información con corte al 30 o 31 de cada mes por correo electrónico a Johanna parra con copia a jefe oficina jurídica.</t>
  </si>
  <si>
    <t>31/01/2025
30/06/2025</t>
  </si>
  <si>
    <t>Posibilidad de afectación reputacional por la emisión de certificados de emergencia, sin el cumplimiento de requisitos para beneficio de un tercero, debido a la debilidad en el registro de afectación</t>
  </si>
  <si>
    <t>Los profesionales de servicios de logistica,  a demanda (cada vez que se realiza una solicitud de préstamo o entrega de elementos del CDLyR) y para evitar el uso mal intensionado o inadecuado de los elementos que se solicitan en el CDLyR, para favorecimiento de un tercero.  se realiza verificación la actividad en la que será utilizado el elemento solicitado al CDLyR. 1) En caso que en la verificación se identifique que los elementos solicitados se utilizarán para actividades contrarias a las que fueron adquiridos, se procede a comunicar vía correo electrónico al Subdirector para el Manejo de Emergencias y Desastres.
2) El Subdirector procederá a analizar el caso y a informar a las dependencias pertinentes de la Entidad, para que continuen con el trámite. Evidencias:
1) Soporte del registro de prestamo o entrega en el software utilizado por el CDLyR.
2) Actas de Cliente externo.</t>
  </si>
  <si>
    <t>Los profesionales de servicios de logistica,</t>
  </si>
  <si>
    <t xml:space="preserve"> a demanda (cada vez que se realiza una solicitud de préstamo o entrega de elementos del CDLyR)</t>
  </si>
  <si>
    <t>y para evitar el uso mal intensionado o inadecuado de los elementos que se solicitan en el CDLyR, para favorecimiento de un tercero.</t>
  </si>
  <si>
    <t xml:space="preserve"> se realiza verificación la actividad en la que será utilizado el elemento solicitado al CDLyR.</t>
  </si>
  <si>
    <t>1) En caso que en la verificación se identifique que los elementos solicitados se utilizarán para actividades contrarias a las que fueron adquiridos, se procede a comunicar vía correo electrónico al Subdirector para el Manejo de Emergencias y Desastres.
2) El Subdirector procederá a analizar el caso y a informar a las dependencias pertinentes de la Entidad, para que continuen con el trámite.</t>
  </si>
  <si>
    <t>Evidencias:
1) Soporte del registro de prestamo o entrega en el software utilizado por el CDLyR.
2) Actas de Cliente externo.</t>
  </si>
  <si>
    <t>Los profesionales de servicios de logistica, diariamente, y para identificar novedades en el inventario que no coincidan con la programación establecida en el software utilizado por el CDLyR, revisan el inventario de los elementos del CDLyR de acuerdo a la programación establecida en el software. 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continuen con el trámite. 
Evidencias: 
Soporte del registro de la acción en el software utilizado por el CDLyR, incluyendo las novedades que se presenten.</t>
  </si>
  <si>
    <t>diariamente,</t>
  </si>
  <si>
    <t>y para identificar novedades en el inventario que no coincidan con la programación establecida en el software utilizado por el CDLyR,</t>
  </si>
  <si>
    <t>revisan el inventario de los elementos del CDLyR de acuerdo a la programación establecida en el software.</t>
  </si>
  <si>
    <t>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continuen con el trámite.</t>
  </si>
  <si>
    <t>El profesional asignado, el profesional lider del grupo de gestión humanitaria y el Subdirector para el Manejo de Emergencias y Desastres, a demanda (cada vez que se presente un evento de riesgo inminente, emergencia, calamidad o desastre), verifican que se cumplan todos los requisitos para otorgar las AHCP, con el fin de evitar su uso mal intensionado y favorecimiento de terceros, realizan lo siguiente: 
1) El profesional asignado verifica que las ayudas humanitarias de carácter pecuniario (AHCP), las familias beneficiadas esten incluidas en el censo de afectación o en los formatos de afetación de familias afectadas.
2) El profesional asignado verifica que las ayudas humanitarias de carácter pecuniario (AHCP) correspondan a un evento SIRE.
3) Posteriormente, e l profesional lider revisa cada una de las AHCP la consistencia de la información registrada en los formatos ME-FT-30 y ME-FT-34 con el fin de continuar con el trámite.
4) El Subdirector para el Manejo de Emergencias y Desastres verifica  la consistencia de la información registrada en cada uno de los  formatos ME-FT-30 y ME-FT-34 con el fin de continuar con el trámite. 1) En caso de identificar el no cumplimiento de los requisitos, se procede a comunicar del no trámite, haciendo la devolución del expediente para su corrección, según las novedades identificadas. 
Evidencias: 
1) Base de datos AHCP con la información radicados con la planilla de pago,  en los expedientes físicos se pueden consultar con el ID los formatos enunciados en el control,  teniendo en cuenta la cantidad de documentos generados, la información se consolida en la base de datos.</t>
  </si>
  <si>
    <t>realizan lo siguiente: 
1) El profesional asignado verifica que las ayudas humanitarias de carácter pecuniario (AHCP), las familias beneficiadas esten incluidas en el censo de afectación o en los formatos de afetación de familias afectadas.
2) El profesional asignado verifica que las ayudas humanitarias de carácter pecuniario (AHCP) correspondan a un evento SIRE.
3) Posteriormente, e l profesional lider revisa cada una de las AHCP la consistencia de la información registrada en los formatos ME-FT-30 y ME-FT-34 con el fin de continuar con el trámite.
4) El Subdirector para el Manejo de Emergencias y Desastres verifica  la consistencia de la información registrada en cada uno de los  formatos ME-FT-30 y ME-FT-34 con el fin de continuar con el trámite.</t>
  </si>
  <si>
    <t>1) En caso de identificar el no cumplimiento de los requisitos, se procede a comunicar del no trámite, haciendo la devolución del expediente para su corrección, según las novedades identificadas.</t>
  </si>
  <si>
    <t xml:space="preserve">
Evidencias: 
1) Base de datos AHCP con la información radicados con la planilla de pago,  en los expedientes físicos se pueden consultar con el ID los formatos enunciados en el control,  teniendo en cuenta la cantidad de documentos generados, la información se consolida en la base de datos.</t>
  </si>
  <si>
    <t>El profesional asignado, el profesional lider del grupo de gestión de riesgos por aglomeraciones de público y STV y el Subdirector para el Manejo deEmergencias y Desastres a demanda Verificar que se cumplan todos los requisitos de los PEC mediante el registro del formato ME-FT-59 Formato revisión PEC actividades de aglomeración de público ó ME-FT-15 Revisión PEC parques de diversiones, atracciones y dispositivos de entretenimiento; para emitir mediante comunicación oficial el concepto técnico de los planes de aglomeraciones de público,parque de atracciones o dispositivos de entretenimiento con el fin de evitar la materialización de riesgos y el favorecimiento de terceros. 1) El (la) profesional asignado revisa el cumplimiento de los requisitos para cada uno de los PEC mediante el registro del formato ME-FT-59 Formato revisión PEC actividades de aglomeración de público ó ME-FT-15 Revisión PEC parques de diversiones, atracciones y dispositivos de entretenimiento; con el fin de establecer el cumplimento proyectando la comunicación oficial de la emisión del concepto técnico de cumplimiento o no cumplimiento .
2) El (la) profesional líder aprueba comunicación oficial de emisión del concepto técnico para cada uno de los PEC con el fin de establecer que se encuentre coherente con la evaluación realizada y el PEC cargado o radicado en el IDIGER.
3) El (la) Subdirector para el manejo de emergencias y desastres aprueba la comunicación oficial de emisión del concepto técnico para cada uno de los PEC con el fin de establecer que se encuentre coherente con la evaluación realizada y el PEC cargado o radicado en el IDIGER. 
En caso de identificar el no cumplimiento de los requisitos, se procede a proyectar concepto técnico no favorable, según las novedades identificadas. 
Evidencias:
1) Base de datos SUGA con los id de radicados entrada y salida, asignaciones (en donde están las revisiones y aprobaciones) y la información de favorable o no favorable. Se pueden consultar con el ID los formatos enunciados en el control,  teniendo en cuenta la cantidad de documentos generados, la información se consolida en la base de datos.
2) base de datos PDADE con los id de radicados entrada y salida (en donde están las revisiones y aprobaciones). Se pueden consultar con el ID los formatos enunciados en el control,  teniendo en cuenta la cantidad de documentos generados, la información se consolida en la base de datos.</t>
  </si>
  <si>
    <t>Verificar que se cumplan todos los requisitos de los PEC mediante el registro del formato ME-FT-59 Formato revisión PEC actividades de aglomeración de público ó ME-FT-15 Revisión PEC parques de diversiones, atracciones y dispositivos de entretenimiento; para emitir mediante comunicación oficial el concepto técnico de los planes de aglomeraciones de público,parque de atracciones o dispositivos de entretenimiento con el fin de evitar la materialización de riesgos y el favorecimiento de terceros.</t>
  </si>
  <si>
    <t>1) El (la) profesional asignado revisa el cumplimiento de los requisitos para cada uno de los PEC mediante el registro del formato ME-FT-59 Formato revisión PEC actividades de aglomeración de público ó ME-FT-15 Revisión PEC parques de diversiones, atracciones y dispositivos de entretenimiento; con el fin de establecer el cumplimento proyectando la comunicación oficial de la emisión del concepto técnico de cumplimiento o no cumplimiento .
2) El (la) profesional líder aprueba comunicación oficial de emisión del concepto técnico para cada uno de los PEC con el fin de establecer que se encuentre coherente con la evaluación realizada y el PEC cargado o radicado en el IDIGER.
3) El (la) Subdirector para el manejo de emergencias y desastres aprueba la comunicación oficial de emisión del concepto técnico para cada uno de los PEC con el fin de establecer que se encuentre coherente con la evaluación realizada y el PEC cargado o radicado en el IDIGER.</t>
  </si>
  <si>
    <t xml:space="preserve">
En caso de identificar el no cumplimiento de los requisitos, se procede a proyectar concepto técnico no favorable, según las novedades identificadas.</t>
  </si>
  <si>
    <t xml:space="preserve">
Evidencias:
1) Base de datos SUGA con los id de radicados entrada y salida, asignaciones (en donde están las revisiones y aprobaciones) y la información de favorable o no favorable. Se pueden consultar con el ID los formatos enunciados en el control,  teniendo en cuenta la cantidad de documentos generados, la información se consolida en la base de datos.
2) base de datos PDADE con los id de radicados entrada y salida (en donde están las revisiones y aprobaciones). Se pueden consultar con el ID los formatos enunciados en el control,  teniendo en cuenta la cantidad de documentos generados, la información se consolida en la base de datos.</t>
  </si>
  <si>
    <t>Servicios de respuesta - Gestión humanitaria</t>
  </si>
  <si>
    <t>El técnico administrativo y/o el profesional de servicios de respuesta y  el Subdirector para el Manejo de Emergencias y Desastres a demanda, con el fin de verificar  que se cumplan todos los requisitos para emitir certificado de emergencias, con el fin de evitar su uso mal intencionado y el favorecimiento de terceros,  tiene en cuenta lo siguiente:
1) Verificar por parte del técnico o profesional de servicios de respuesta que la persona que solicita la información se encuentra registrada en las bases de datos remitidas por la Secretaría Distrital de Integración Social y en los registros de población cargados en el caso SIRE correspondiente.
2) Aprobar por parte del (la) Subdirector para el manejo de emergencias y desastres aprueba la certificación de emergencia  En caso de identificar el no cumplimiento de los requisitos, se procede a comunicar al solicitante. 
Evidencia: 
Base de datos con la información de las certificaciones generadas con los ID de la comunicaciones oficiales de entratda y salidas  en donde están las revisiones y aprobaciones.</t>
  </si>
  <si>
    <t xml:space="preserve">
Evidencia: 
Base de datos con la información de las certificaciones generadas con los ID de la comunicaciones oficiales de entratda y salidas  en donde están las revisiones y aprobaciones.</t>
  </si>
  <si>
    <t>Revisar para el 2025 y colocar la evidencia
1) Implementar y fortalecer acciones de prevención de fuga de información (USB, CD, Correo, e-mail, one drive).
Evidencia:Completar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</si>
</sst>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Narrow"/>
      <family val="2"/>
    </font>
    <font>
      <b/>
      <sz val="11"/>
      <color theme="1"/>
      <name val="Arial Narrow"/>
      <family val="2"/>
    </font>
    <font>
      <b/>
      <sz val="11"/>
      <name val="Arial Narrow"/>
      <family val="2"/>
    </font>
    <font>
      <b/>
      <sz val="9"/>
      <color indexed="81"/>
      <name val="Tahoma"/>
      <family val="2"/>
    </font>
    <font>
      <b/>
      <sz val="10"/>
      <color theme="0"/>
      <name val="Arial"/>
      <family val="2"/>
    </font>
    <font>
      <sz val="11"/>
      <color theme="1"/>
      <name val="Arial"/>
      <family val="2"/>
    </font>
    <font>
      <b/>
      <sz val="9"/>
      <color theme="1"/>
      <name val="Century Gothic"/>
      <family val="2"/>
    </font>
    <font>
      <sz val="7"/>
      <color theme="1"/>
      <name val="Arial"/>
      <family val="2"/>
    </font>
    <font>
      <sz val="7"/>
      <color theme="1"/>
      <name val="Century Gothic"/>
      <family val="2"/>
    </font>
    <font>
      <b/>
      <sz val="13"/>
      <name val="Arial Narrow"/>
      <family val="2"/>
    </font>
    <font>
      <sz val="13"/>
      <name val="Calibri"/>
      <family val="2"/>
      <scheme val="minor"/>
    </font>
    <font>
      <sz val="11"/>
      <color rgb="FF000000"/>
      <name val="Arial"/>
      <family val="2"/>
    </font>
    <font>
      <sz val="13"/>
      <name val="Arial Narrow"/>
      <family val="2"/>
    </font>
    <font>
      <b/>
      <sz val="12"/>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EF2CB"/>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0" fontId="8" fillId="0" borderId="0"/>
    <xf numFmtId="0" fontId="14" fillId="0" borderId="0"/>
    <xf numFmtId="9" fontId="14" fillId="0" borderId="0" applyFont="0" applyFill="0" applyBorder="0" applyAlignment="0" applyProtection="0"/>
  </cellStyleXfs>
  <cellXfs count="105">
    <xf numFmtId="0" fontId="0" fillId="0" borderId="0" xfId="0"/>
    <xf numFmtId="0" fontId="3" fillId="0" borderId="0" xfId="0" applyFont="1" applyProtection="1">
      <protection hidden="1"/>
    </xf>
    <xf numFmtId="0" fontId="3" fillId="2" borderId="0" xfId="0" applyFont="1" applyFill="1" applyProtection="1">
      <protection hidden="1"/>
    </xf>
    <xf numFmtId="0" fontId="0" fillId="0" borderId="0" xfId="0" applyProtection="1">
      <protection hidden="1"/>
    </xf>
    <xf numFmtId="0" fontId="3" fillId="0" borderId="0" xfId="0" applyFont="1" applyAlignment="1" applyProtection="1">
      <alignment horizontal="center" vertical="center"/>
      <protection hidden="1"/>
    </xf>
    <xf numFmtId="0" fontId="3" fillId="0" borderId="0" xfId="0" applyFont="1" applyAlignment="1" applyProtection="1">
      <alignment horizontal="center"/>
      <protection hidden="1"/>
    </xf>
    <xf numFmtId="0" fontId="3" fillId="2" borderId="0" xfId="0" applyFont="1" applyFill="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3" fillId="2" borderId="0" xfId="0" applyFont="1" applyFill="1" applyAlignment="1" applyProtection="1">
      <alignment vertical="center"/>
      <protection hidden="1"/>
    </xf>
    <xf numFmtId="0" fontId="3" fillId="2" borderId="0" xfId="0" applyFont="1" applyFill="1" applyAlignment="1" applyProtection="1">
      <alignment horizontal="left" vertical="center"/>
      <protection hidden="1"/>
    </xf>
    <xf numFmtId="0" fontId="3" fillId="2" borderId="0" xfId="0" applyFont="1" applyFill="1" applyAlignment="1" applyProtection="1">
      <alignment horizontal="center"/>
      <protection hidden="1"/>
    </xf>
    <xf numFmtId="0" fontId="2" fillId="3" borderId="1" xfId="0" applyFont="1" applyFill="1" applyBorder="1" applyAlignment="1" applyProtection="1">
      <alignment horizontal="center" vertical="center" wrapText="1"/>
      <protection hidden="1"/>
    </xf>
    <xf numFmtId="0" fontId="2" fillId="3" borderId="1" xfId="0" applyFont="1" applyFill="1" applyBorder="1" applyAlignment="1" applyProtection="1">
      <alignment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horizontal="center" vertical="center" wrapText="1"/>
      <protection hidden="1"/>
    </xf>
    <xf numFmtId="0" fontId="0" fillId="0" borderId="0" xfId="0" applyAlignment="1" applyProtection="1">
      <alignment horizontal="left" vertical="center" wrapText="1"/>
      <protection hidden="1"/>
    </xf>
    <xf numFmtId="0" fontId="0" fillId="0" borderId="0" xfId="0" applyAlignment="1" applyProtection="1">
      <alignment wrapText="1"/>
      <protection hidden="1"/>
    </xf>
    <xf numFmtId="0" fontId="0" fillId="0" borderId="0" xfId="0" applyAlignment="1" applyProtection="1">
      <alignment horizontal="center"/>
      <protection hidden="1"/>
    </xf>
    <xf numFmtId="0" fontId="9" fillId="4" borderId="1" xfId="2" applyFont="1" applyFill="1" applyBorder="1" applyAlignment="1" applyProtection="1">
      <alignment horizontal="center" vertical="center" wrapText="1"/>
      <protection hidden="1"/>
    </xf>
    <xf numFmtId="0" fontId="9" fillId="4" borderId="1" xfId="2" applyFont="1" applyFill="1" applyBorder="1" applyAlignment="1" applyProtection="1">
      <alignment horizontal="center" vertical="center"/>
      <protection hidden="1"/>
    </xf>
    <xf numFmtId="0" fontId="10" fillId="0" borderId="0" xfId="2" applyFont="1" applyProtection="1">
      <protection hidden="1"/>
    </xf>
    <xf numFmtId="0" fontId="11" fillId="3" borderId="1" xfId="2" applyFont="1" applyFill="1" applyBorder="1" applyAlignment="1" applyProtection="1">
      <alignment horizontal="left" vertical="center" wrapText="1"/>
      <protection hidden="1"/>
    </xf>
    <xf numFmtId="0" fontId="11" fillId="0" borderId="1" xfId="2" applyFont="1" applyBorder="1" applyAlignment="1" applyProtection="1">
      <alignment horizontal="justify" vertical="center" wrapText="1"/>
      <protection hidden="1"/>
    </xf>
    <xf numFmtId="0" fontId="10" fillId="0" borderId="0" xfId="2" applyFont="1" applyAlignment="1" applyProtection="1">
      <alignment horizontal="justify"/>
      <protection hidden="1"/>
    </xf>
    <xf numFmtId="0" fontId="11" fillId="0" borderId="1" xfId="2" applyFont="1" applyBorder="1" applyAlignment="1" applyProtection="1">
      <alignment horizontal="justify" vertical="center"/>
      <protection hidden="1"/>
    </xf>
    <xf numFmtId="0" fontId="10" fillId="0" borderId="0" xfId="2" applyFont="1" applyAlignment="1" applyProtection="1">
      <alignment wrapText="1"/>
      <protection hidden="1"/>
    </xf>
    <xf numFmtId="0" fontId="3" fillId="0" borderId="1" xfId="0" applyFont="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3" fillId="2" borderId="0" xfId="0" applyFont="1" applyFill="1" applyAlignment="1" applyProtection="1">
      <alignment wrapText="1"/>
      <protection hidden="1"/>
    </xf>
    <xf numFmtId="0" fontId="15" fillId="3" borderId="8" xfId="0" applyFont="1" applyFill="1" applyBorder="1" applyAlignment="1" applyProtection="1">
      <alignment horizontal="center" vertical="center" wrapText="1"/>
      <protection hidden="1"/>
    </xf>
    <xf numFmtId="0" fontId="3" fillId="0" borderId="0" xfId="0" applyFont="1" applyAlignment="1" applyProtection="1">
      <alignment wrapText="1"/>
      <protection hidden="1"/>
    </xf>
    <xf numFmtId="0" fontId="3" fillId="0" borderId="2" xfId="0" applyFont="1" applyBorder="1" applyAlignment="1" applyProtection="1">
      <alignment horizontal="center" vertical="center" wrapText="1"/>
      <protection hidden="1"/>
    </xf>
    <xf numFmtId="0" fontId="3" fillId="0" borderId="15"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9" fontId="3" fillId="0" borderId="2" xfId="0" applyNumberFormat="1" applyFont="1" applyBorder="1" applyAlignment="1" applyProtection="1">
      <alignment horizontal="center" vertical="center" wrapText="1"/>
      <protection hidden="1"/>
    </xf>
    <xf numFmtId="9" fontId="3" fillId="0" borderId="15" xfId="0" applyNumberFormat="1" applyFont="1" applyBorder="1" applyAlignment="1" applyProtection="1">
      <alignment horizontal="center" vertical="center" wrapText="1"/>
      <protection hidden="1"/>
    </xf>
    <xf numFmtId="9" fontId="3" fillId="0" borderId="4" xfId="0" applyNumberFormat="1" applyFont="1" applyBorder="1" applyAlignment="1" applyProtection="1">
      <alignment horizontal="center" vertical="center" wrapText="1"/>
      <protection hidden="1"/>
    </xf>
    <xf numFmtId="0" fontId="5" fillId="3" borderId="6" xfId="0" applyFont="1" applyFill="1" applyBorder="1" applyAlignment="1" applyProtection="1">
      <alignment horizontal="center" vertical="center" wrapText="1"/>
      <protection hidden="1"/>
    </xf>
    <xf numFmtId="0" fontId="5" fillId="3" borderId="7" xfId="0" applyFont="1" applyFill="1" applyBorder="1" applyAlignment="1" applyProtection="1">
      <alignment horizontal="center" vertical="center" wrapText="1"/>
      <protection hidden="1"/>
    </xf>
    <xf numFmtId="0" fontId="5" fillId="3" borderId="11" xfId="0" applyFont="1" applyFill="1" applyBorder="1" applyAlignment="1" applyProtection="1">
      <alignment horizontal="center" vertical="center" wrapText="1"/>
      <protection hidden="1"/>
    </xf>
    <xf numFmtId="0" fontId="5" fillId="3" borderId="12" xfId="0" applyFont="1" applyFill="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164" fontId="3" fillId="0" borderId="1" xfId="1" applyNumberFormat="1" applyFont="1" applyFill="1" applyBorder="1" applyAlignment="1" applyProtection="1">
      <alignment horizontal="center" vertical="center" wrapText="1"/>
      <protection hidden="1"/>
    </xf>
    <xf numFmtId="164" fontId="0" fillId="0" borderId="1" xfId="1" applyNumberFormat="1" applyFont="1" applyFill="1" applyBorder="1" applyAlignment="1" applyProtection="1">
      <alignment horizontal="center" vertical="center" wrapText="1"/>
      <protection hidden="1"/>
    </xf>
    <xf numFmtId="0" fontId="4" fillId="0" borderId="1" xfId="0" applyFont="1" applyBorder="1" applyAlignment="1" applyProtection="1">
      <alignment horizontal="center" vertical="center"/>
      <protection hidden="1"/>
    </xf>
    <xf numFmtId="9"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0" fillId="0" borderId="1" xfId="0" applyBorder="1" applyAlignment="1" applyProtection="1">
      <alignment horizontal="justify" vertical="center" wrapText="1"/>
      <protection hidden="1"/>
    </xf>
    <xf numFmtId="14" fontId="3" fillId="0" borderId="1" xfId="0" applyNumberFormat="1" applyFont="1" applyBorder="1" applyAlignment="1" applyProtection="1">
      <alignment horizontal="center" vertical="center" wrapText="1"/>
      <protection hidden="1"/>
    </xf>
    <xf numFmtId="0" fontId="3" fillId="3" borderId="1" xfId="0"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wrapText="1"/>
      <protection hidden="1"/>
    </xf>
    <xf numFmtId="164" fontId="3" fillId="0" borderId="15" xfId="1" applyNumberFormat="1" applyFont="1" applyFill="1" applyBorder="1" applyAlignment="1" applyProtection="1">
      <alignment horizontal="center" vertical="center" wrapText="1"/>
      <protection hidden="1"/>
    </xf>
    <xf numFmtId="164" fontId="3" fillId="0" borderId="4" xfId="1" applyNumberFormat="1" applyFont="1" applyFill="1" applyBorder="1" applyAlignment="1" applyProtection="1">
      <alignment horizontal="center" vertical="center" wrapText="1"/>
      <protection hidden="1"/>
    </xf>
    <xf numFmtId="0" fontId="4" fillId="0" borderId="2" xfId="0" applyFont="1" applyBorder="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4" fillId="0" borderId="4" xfId="0" applyFont="1" applyBorder="1" applyAlignment="1" applyProtection="1">
      <alignment horizontal="center" vertical="center"/>
      <protection hidden="1"/>
    </xf>
    <xf numFmtId="0" fontId="4" fillId="0" borderId="2" xfId="0" applyFont="1" applyBorder="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5" borderId="1" xfId="0" applyFont="1" applyFill="1" applyBorder="1" applyAlignment="1" applyProtection="1">
      <alignment horizontal="center" vertical="center" wrapText="1"/>
      <protection hidden="1"/>
    </xf>
    <xf numFmtId="0" fontId="4" fillId="5" borderId="2" xfId="0" applyFont="1" applyFill="1" applyBorder="1" applyAlignment="1" applyProtection="1">
      <alignment horizontal="center" vertical="center" wrapText="1"/>
      <protection hidden="1"/>
    </xf>
    <xf numFmtId="0" fontId="4" fillId="5" borderId="15" xfId="0" applyFont="1" applyFill="1" applyBorder="1" applyAlignment="1" applyProtection="1">
      <alignment horizontal="center" vertical="center" wrapText="1"/>
      <protection hidden="1"/>
    </xf>
    <xf numFmtId="0" fontId="4" fillId="5" borderId="4" xfId="0" applyFont="1" applyFill="1" applyBorder="1" applyAlignment="1" applyProtection="1">
      <alignment horizontal="center" vertical="center" wrapText="1"/>
      <protection hidden="1"/>
    </xf>
    <xf numFmtId="0" fontId="12" fillId="3" borderId="1" xfId="0" applyFont="1" applyFill="1" applyBorder="1" applyAlignment="1" applyProtection="1">
      <alignment horizontal="center" vertical="center" wrapText="1"/>
      <protection hidden="1"/>
    </xf>
    <xf numFmtId="0" fontId="13" fillId="3"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textRotation="90"/>
      <protection hidden="1"/>
    </xf>
    <xf numFmtId="0" fontId="5" fillId="3" borderId="1"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5" fillId="3" borderId="15" xfId="0" applyFont="1" applyFill="1" applyBorder="1" applyAlignment="1" applyProtection="1">
      <alignment horizontal="center" vertical="center" wrapText="1"/>
      <protection hidden="1"/>
    </xf>
    <xf numFmtId="0" fontId="5" fillId="3" borderId="4" xfId="0" applyFont="1" applyFill="1" applyBorder="1" applyAlignment="1" applyProtection="1">
      <alignment horizontal="center" vertical="center" wrapText="1"/>
      <protection hidden="1"/>
    </xf>
    <xf numFmtId="0" fontId="12" fillId="3" borderId="1" xfId="0"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protection hidden="1"/>
    </xf>
    <xf numFmtId="0" fontId="12" fillId="3" borderId="8" xfId="0" applyFont="1" applyFill="1" applyBorder="1" applyAlignment="1" applyProtection="1">
      <alignment horizontal="center" vertical="center"/>
      <protection hidden="1"/>
    </xf>
    <xf numFmtId="0" fontId="12" fillId="3" borderId="3" xfId="0" applyFont="1" applyFill="1" applyBorder="1" applyAlignment="1" applyProtection="1">
      <alignment horizontal="center" vertical="center"/>
      <protection hidden="1"/>
    </xf>
    <xf numFmtId="0" fontId="12" fillId="3" borderId="9" xfId="0" applyFont="1" applyFill="1" applyBorder="1" applyAlignment="1" applyProtection="1">
      <alignment horizontal="center" vertical="center"/>
      <protection hidden="1"/>
    </xf>
    <xf numFmtId="0" fontId="5" fillId="3" borderId="2" xfId="0" applyFont="1" applyFill="1" applyBorder="1" applyAlignment="1" applyProtection="1">
      <alignment horizontal="center" vertical="center"/>
      <protection hidden="1"/>
    </xf>
    <xf numFmtId="0" fontId="5" fillId="3" borderId="15"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protection hidden="1"/>
    </xf>
    <xf numFmtId="14" fontId="3" fillId="0" borderId="1" xfId="0" applyNumberFormat="1" applyFont="1" applyFill="1" applyBorder="1" applyAlignment="1" applyProtection="1">
      <alignment horizontal="center" vertical="center" wrapText="1"/>
      <protection hidden="1"/>
    </xf>
    <xf numFmtId="0" fontId="0" fillId="0" borderId="1" xfId="0" applyFill="1" applyBorder="1" applyAlignment="1" applyProtection="1">
      <alignment horizontal="center" vertical="center" wrapText="1"/>
      <protection hidden="1"/>
    </xf>
    <xf numFmtId="0" fontId="3" fillId="0" borderId="1" xfId="0" applyFont="1" applyFill="1" applyBorder="1" applyAlignment="1" applyProtection="1">
      <alignment horizontal="justify" vertical="center" wrapText="1"/>
      <protection hidden="1"/>
    </xf>
    <xf numFmtId="0" fontId="0" fillId="0" borderId="1" xfId="0" applyFill="1" applyBorder="1" applyAlignment="1" applyProtection="1">
      <alignment horizontal="justify" vertical="center" wrapText="1"/>
      <protection hidden="1"/>
    </xf>
    <xf numFmtId="0" fontId="7" fillId="0" borderId="6" xfId="0" applyFont="1" applyBorder="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7" fillId="0" borderId="10"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0" xfId="0" applyFont="1" applyAlignment="1" applyProtection="1">
      <alignment horizontal="center" vertical="center"/>
      <protection hidden="1"/>
    </xf>
    <xf numFmtId="0" fontId="7" fillId="0" borderId="14" xfId="0" applyFont="1" applyBorder="1" applyAlignment="1" applyProtection="1">
      <alignment horizontal="center" vertical="center"/>
      <protection hidden="1"/>
    </xf>
    <xf numFmtId="0" fontId="7" fillId="0" borderId="11" xfId="0" applyFont="1" applyBorder="1" applyAlignment="1" applyProtection="1">
      <alignment horizontal="center" vertical="center"/>
      <protection hidden="1"/>
    </xf>
    <xf numFmtId="0" fontId="7" fillId="0" borderId="12" xfId="0" applyFont="1" applyBorder="1" applyAlignment="1" applyProtection="1">
      <alignment horizontal="center" vertical="center"/>
      <protection hidden="1"/>
    </xf>
    <xf numFmtId="0" fontId="7" fillId="0" borderId="13" xfId="0" applyFont="1" applyBorder="1" applyAlignment="1" applyProtection="1">
      <alignment horizontal="center" vertical="center"/>
      <protection hidden="1"/>
    </xf>
    <xf numFmtId="0" fontId="16" fillId="0" borderId="6"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16" fillId="0" borderId="10" xfId="0" applyFont="1" applyBorder="1" applyAlignment="1" applyProtection="1">
      <alignment horizontal="center" vertical="center"/>
      <protection hidden="1"/>
    </xf>
    <xf numFmtId="0" fontId="16" fillId="0" borderId="5" xfId="0" applyFont="1" applyBorder="1" applyAlignment="1" applyProtection="1">
      <alignment horizontal="center" vertical="center"/>
      <protection hidden="1"/>
    </xf>
    <xf numFmtId="0" fontId="16" fillId="0" borderId="0" xfId="0" applyFont="1" applyBorder="1" applyAlignment="1" applyProtection="1">
      <alignment horizontal="center" vertical="center"/>
      <protection hidden="1"/>
    </xf>
    <xf numFmtId="0" fontId="16" fillId="0" borderId="14" xfId="0" applyFont="1" applyBorder="1" applyAlignment="1" applyProtection="1">
      <alignment horizontal="center" vertical="center"/>
      <protection hidden="1"/>
    </xf>
    <xf numFmtId="0" fontId="16" fillId="0" borderId="11" xfId="0" applyFont="1" applyBorder="1" applyAlignment="1" applyProtection="1">
      <alignment horizontal="center" vertical="center"/>
      <protection hidden="1"/>
    </xf>
    <xf numFmtId="0" fontId="16" fillId="0" borderId="12" xfId="0" applyFont="1" applyBorder="1" applyAlignment="1" applyProtection="1">
      <alignment horizontal="center" vertical="center"/>
      <protection hidden="1"/>
    </xf>
    <xf numFmtId="0" fontId="16" fillId="0" borderId="13" xfId="0" applyFont="1" applyBorder="1" applyAlignment="1" applyProtection="1">
      <alignment horizontal="center" vertical="center"/>
      <protection hidden="1"/>
    </xf>
  </cellXfs>
  <cellStyles count="5">
    <cellStyle name="Normal" xfId="0" builtinId="0"/>
    <cellStyle name="Normal 2" xfId="2"/>
    <cellStyle name="Normal 2 2" xfId="3"/>
    <cellStyle name="Porcentaje" xfId="1" builtinId="5"/>
    <cellStyle name="Porcentaje 2" xfId="4"/>
  </cellStyles>
  <dxfs count="219">
    <dxf>
      <fill>
        <patternFill>
          <bgColor rgb="FF92D050"/>
        </patternFill>
      </fill>
    </dxf>
    <dxf>
      <fill>
        <patternFill>
          <bgColor rgb="FFFFFF00"/>
        </patternFill>
      </fill>
    </dxf>
    <dxf>
      <fill>
        <patternFill>
          <bgColor rgb="FFFF66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66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ill>
        <patternFill>
          <bgColor rgb="FF92D050"/>
        </patternFill>
      </fill>
    </dxf>
    <dxf>
      <fill>
        <patternFill>
          <bgColor rgb="FFFFFF00"/>
        </patternFill>
      </fill>
    </dxf>
    <dxf>
      <fill>
        <patternFill>
          <bgColor rgb="FFFF66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887866</xdr:colOff>
      <xdr:row>0</xdr:row>
      <xdr:rowOff>49666</xdr:rowOff>
    </xdr:from>
    <xdr:to>
      <xdr:col>2</xdr:col>
      <xdr:colOff>385423</xdr:colOff>
      <xdr:row>3</xdr:row>
      <xdr:rowOff>160280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804" y="49666"/>
          <a:ext cx="604838" cy="753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row r="9">
          <cell r="B9" t="str">
            <v>CORRUPCIÓN</v>
          </cell>
        </row>
      </sheetData>
      <sheetData sheetId="1"/>
      <sheetData sheetId="2">
        <row r="4">
          <cell r="B4" t="str">
            <v>CORRUPCIÓN1</v>
          </cell>
        </row>
      </sheetData>
      <sheetData sheetId="3"/>
      <sheetData sheetId="4"/>
      <sheetData sheetId="5"/>
      <sheetData sheetId="6"/>
      <sheetData sheetId="7"/>
      <sheetData sheetId="8"/>
      <sheetData sheetId="9"/>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juan pablo pulido torres" id="{66E9CC04-2902-466B-8B39-1934CC90B51D}" userId="97a4d790d18ec6fd"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W49" dT="2024-12-26T04:04:38.55" personId="{66E9CC04-2902-466B-8B39-1934CC90B51D}" id="{FC933DFB-0C8D-430C-A0CC-10E833B886EA}">
    <text>En la matriz del proceso no tiene informacion</text>
  </threadedComment>
  <threadedComment ref="W55" dT="2024-12-26T04:04:44.17" personId="{66E9CC04-2902-466B-8B39-1934CC90B51D}" id="{12609DCD-73FA-44E1-9F06-CD3CBAF7242E}">
    <text>En la matriz del proceso no tiene informacion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BI86"/>
  <sheetViews>
    <sheetView tabSelected="1" topLeftCell="T1" zoomScale="80" zoomScaleNormal="80" workbookViewId="0">
      <pane ySplit="9" topLeftCell="A10" activePane="bottomLeft" state="frozen"/>
      <selection pane="bottomLeft" activeCell="D1" sqref="D1:AG4"/>
    </sheetView>
  </sheetViews>
  <sheetFormatPr baseColWidth="10" defaultColWidth="0" defaultRowHeight="16.5" zeroHeight="1" x14ac:dyDescent="0.3"/>
  <cols>
    <col min="1" max="1" width="4" style="4" bestFit="1" customWidth="1"/>
    <col min="2" max="2" width="16.5703125" style="4" customWidth="1"/>
    <col min="3" max="3" width="25.85546875" style="4" customWidth="1"/>
    <col min="4" max="4" width="17.85546875" style="4" customWidth="1"/>
    <col min="5" max="5" width="18.7109375" style="4" customWidth="1"/>
    <col min="6" max="6" width="20.85546875" style="4" customWidth="1"/>
    <col min="7" max="7" width="30.85546875" style="4" customWidth="1"/>
    <col min="8" max="8" width="20.28515625" style="4" customWidth="1"/>
    <col min="9" max="9" width="22.28515625" style="5" customWidth="1"/>
    <col min="10" max="10" width="30.140625" style="1" customWidth="1"/>
    <col min="11" max="11" width="13" style="1" customWidth="1"/>
    <col min="12" max="12" width="7.140625" style="1" hidden="1" customWidth="1"/>
    <col min="13" max="13" width="13.5703125" style="1" customWidth="1"/>
    <col min="14" max="14" width="6.28515625" style="1" hidden="1" customWidth="1"/>
    <col min="15" max="15" width="16" style="1" customWidth="1"/>
    <col min="16" max="16" width="65.7109375" style="33" customWidth="1"/>
    <col min="17" max="19" width="26.7109375" style="1" customWidth="1"/>
    <col min="20" max="20" width="54.7109375" style="1" customWidth="1"/>
    <col min="21" max="21" width="26.7109375" style="1" customWidth="1"/>
    <col min="22" max="22" width="35.5703125" style="1" customWidth="1"/>
    <col min="23" max="23" width="13" style="1" customWidth="1"/>
    <col min="24" max="24" width="10.42578125" style="1" hidden="1" customWidth="1"/>
    <col min="25" max="25" width="12.85546875" style="1" customWidth="1"/>
    <col min="26" max="26" width="9.140625" style="1" hidden="1" customWidth="1"/>
    <col min="27" max="27" width="15.28515625" style="1" customWidth="1"/>
    <col min="28" max="28" width="13.42578125" style="1" customWidth="1"/>
    <col min="29" max="29" width="31.85546875" style="1" customWidth="1"/>
    <col min="30" max="30" width="50" style="1" customWidth="1"/>
    <col min="31" max="31" width="27.85546875" style="1" customWidth="1"/>
    <col min="32" max="32" width="19.28515625" style="1" customWidth="1"/>
    <col min="33" max="33" width="24.42578125" style="1" customWidth="1"/>
    <col min="34" max="34" width="4" style="1" customWidth="1"/>
    <col min="35" max="59" width="11.42578125" style="1" hidden="1" customWidth="1"/>
    <col min="60" max="60" width="28.7109375" style="3" hidden="1" customWidth="1"/>
    <col min="61" max="61" width="0" style="3" hidden="1" customWidth="1"/>
    <col min="62" max="16384" width="11.42578125" style="3" hidden="1"/>
  </cols>
  <sheetData>
    <row r="1" spans="1:59" ht="16.5" customHeight="1" x14ac:dyDescent="0.3">
      <c r="A1" s="87" t="s">
        <v>91</v>
      </c>
      <c r="B1" s="88"/>
      <c r="C1" s="89"/>
      <c r="D1" s="96" t="s">
        <v>553</v>
      </c>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8"/>
      <c r="AH1" s="2"/>
      <c r="AI1" s="2"/>
      <c r="AJ1" s="2"/>
      <c r="AK1" s="2"/>
      <c r="AL1" s="2"/>
      <c r="AM1" s="2"/>
      <c r="AN1" s="2"/>
      <c r="AO1" s="2"/>
      <c r="AP1" s="2"/>
      <c r="AQ1" s="2"/>
      <c r="AR1" s="2"/>
      <c r="AS1" s="2"/>
      <c r="AT1" s="2"/>
      <c r="AU1" s="2"/>
      <c r="AV1" s="2"/>
      <c r="AW1" s="2"/>
      <c r="AX1" s="2"/>
      <c r="AY1" s="2"/>
      <c r="AZ1" s="2"/>
      <c r="BA1" s="2"/>
      <c r="BB1" s="2"/>
      <c r="BC1" s="2"/>
      <c r="BD1" s="2"/>
      <c r="BE1" s="2"/>
      <c r="BF1" s="2"/>
      <c r="BG1" s="2"/>
    </row>
    <row r="2" spans="1:59" x14ac:dyDescent="0.3">
      <c r="A2" s="90"/>
      <c r="B2" s="91"/>
      <c r="C2" s="92"/>
      <c r="D2" s="99"/>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1"/>
      <c r="AH2" s="2"/>
      <c r="AI2" s="2"/>
      <c r="AJ2" s="2"/>
      <c r="AK2" s="2"/>
      <c r="AL2" s="2"/>
      <c r="AM2" s="2"/>
      <c r="AN2" s="2"/>
      <c r="AO2" s="2"/>
      <c r="AP2" s="2"/>
      <c r="AQ2" s="2"/>
      <c r="AR2" s="2"/>
      <c r="AS2" s="2"/>
      <c r="AT2" s="2"/>
      <c r="AU2" s="2"/>
      <c r="AV2" s="2"/>
      <c r="AW2" s="2"/>
      <c r="AX2" s="2"/>
      <c r="AY2" s="2"/>
      <c r="AZ2" s="2"/>
      <c r="BA2" s="2"/>
      <c r="BB2" s="2"/>
      <c r="BC2" s="2"/>
      <c r="BD2" s="2"/>
      <c r="BE2" s="2"/>
      <c r="BF2" s="2"/>
      <c r="BG2" s="2"/>
    </row>
    <row r="3" spans="1:59" x14ac:dyDescent="0.3">
      <c r="A3" s="90"/>
      <c r="B3" s="91"/>
      <c r="C3" s="92"/>
      <c r="D3" s="99"/>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1"/>
      <c r="AH3" s="2"/>
      <c r="AI3" s="2"/>
      <c r="AJ3" s="2"/>
      <c r="AK3" s="2"/>
      <c r="AL3" s="2"/>
      <c r="AM3" s="2"/>
      <c r="AN3" s="2"/>
      <c r="AO3" s="2"/>
      <c r="AP3" s="2"/>
      <c r="AQ3" s="2"/>
      <c r="AR3" s="2"/>
      <c r="AS3" s="2"/>
      <c r="AT3" s="2"/>
      <c r="AU3" s="2"/>
      <c r="AV3" s="2"/>
      <c r="AW3" s="2"/>
      <c r="AX3" s="2"/>
      <c r="AY3" s="2"/>
      <c r="AZ3" s="2"/>
      <c r="BA3" s="2"/>
      <c r="BB3" s="2"/>
      <c r="BC3" s="2"/>
      <c r="BD3" s="2"/>
      <c r="BE3" s="2"/>
      <c r="BF3" s="2"/>
      <c r="BG3" s="2"/>
    </row>
    <row r="4" spans="1:59" x14ac:dyDescent="0.3">
      <c r="A4" s="93"/>
      <c r="B4" s="94"/>
      <c r="C4" s="95"/>
      <c r="D4" s="102"/>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4"/>
      <c r="AH4" s="2"/>
      <c r="AI4" s="2"/>
      <c r="AJ4" s="2"/>
      <c r="AK4" s="2"/>
      <c r="AL4" s="2"/>
      <c r="AM4" s="2"/>
      <c r="AN4" s="2"/>
      <c r="AO4" s="2"/>
      <c r="AP4" s="2"/>
      <c r="AQ4" s="2"/>
      <c r="AR4" s="2"/>
      <c r="AS4" s="2"/>
      <c r="AT4" s="2"/>
      <c r="AU4" s="2"/>
      <c r="AV4" s="2"/>
      <c r="AW4" s="2"/>
      <c r="AX4" s="2"/>
      <c r="AY4" s="2"/>
      <c r="AZ4" s="2"/>
      <c r="BA4" s="2"/>
      <c r="BB4" s="2"/>
      <c r="BC4" s="2"/>
      <c r="BD4" s="2"/>
      <c r="BE4" s="2"/>
      <c r="BF4" s="2"/>
      <c r="BG4" s="2"/>
    </row>
    <row r="5" spans="1:59" x14ac:dyDescent="0.3">
      <c r="A5" s="6"/>
      <c r="B5" s="6"/>
      <c r="C5" s="6"/>
      <c r="D5" s="9"/>
      <c r="E5" s="6"/>
      <c r="F5" s="6"/>
      <c r="G5" s="6"/>
      <c r="H5" s="6"/>
      <c r="I5" s="10"/>
      <c r="J5" s="2"/>
      <c r="K5" s="2"/>
      <c r="L5" s="2"/>
      <c r="M5" s="2"/>
      <c r="N5" s="2"/>
      <c r="O5" s="2"/>
      <c r="P5" s="31"/>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row>
    <row r="6" spans="1:59" ht="17.25" customHeight="1" x14ac:dyDescent="0.3">
      <c r="A6" s="75" t="s">
        <v>84</v>
      </c>
      <c r="B6" s="75"/>
      <c r="C6" s="75"/>
      <c r="D6" s="75"/>
      <c r="E6" s="75"/>
      <c r="F6" s="75"/>
      <c r="G6" s="75"/>
      <c r="H6" s="75"/>
      <c r="I6" s="75"/>
      <c r="J6" s="75"/>
      <c r="K6" s="75" t="s">
        <v>83</v>
      </c>
      <c r="L6" s="75"/>
      <c r="M6" s="75"/>
      <c r="N6" s="75"/>
      <c r="O6" s="75"/>
      <c r="P6" s="32"/>
      <c r="Q6" s="77" t="s">
        <v>393</v>
      </c>
      <c r="R6" s="77"/>
      <c r="S6" s="77"/>
      <c r="T6" s="77"/>
      <c r="U6" s="77"/>
      <c r="V6" s="77"/>
      <c r="W6" s="78" t="s">
        <v>88</v>
      </c>
      <c r="X6" s="77"/>
      <c r="Y6" s="77"/>
      <c r="Z6" s="77"/>
      <c r="AA6" s="77"/>
      <c r="AB6" s="77"/>
      <c r="AC6" s="79"/>
      <c r="AD6" s="68" t="s">
        <v>0</v>
      </c>
      <c r="AE6" s="69"/>
      <c r="AF6" s="69"/>
      <c r="AG6" s="69"/>
      <c r="AH6" s="2"/>
      <c r="AI6" s="2"/>
      <c r="AJ6" s="2"/>
      <c r="AK6" s="2"/>
      <c r="AL6" s="2"/>
      <c r="AM6" s="2"/>
      <c r="AN6" s="2"/>
      <c r="AO6" s="2"/>
      <c r="AP6" s="2"/>
      <c r="AQ6" s="2"/>
      <c r="AR6" s="2"/>
      <c r="AS6" s="2"/>
      <c r="AT6" s="2"/>
      <c r="AU6" s="2"/>
      <c r="AV6" s="2"/>
      <c r="AW6" s="2"/>
      <c r="AX6" s="2"/>
      <c r="AY6" s="2"/>
      <c r="AZ6" s="2"/>
      <c r="BA6" s="2"/>
      <c r="BB6" s="2"/>
      <c r="BC6" s="2"/>
      <c r="BD6" s="2"/>
      <c r="BE6" s="2"/>
      <c r="BF6" s="2"/>
      <c r="BG6" s="2"/>
    </row>
    <row r="7" spans="1:59" ht="18" customHeight="1" x14ac:dyDescent="0.3">
      <c r="A7" s="70" t="s">
        <v>69</v>
      </c>
      <c r="B7" s="76" t="s">
        <v>27</v>
      </c>
      <c r="C7" s="71" t="s">
        <v>198</v>
      </c>
      <c r="D7" s="71" t="s">
        <v>59</v>
      </c>
      <c r="E7" s="71" t="s">
        <v>60</v>
      </c>
      <c r="F7" s="71" t="s">
        <v>61</v>
      </c>
      <c r="G7" s="76" t="s">
        <v>1</v>
      </c>
      <c r="H7" s="71" t="s">
        <v>67</v>
      </c>
      <c r="I7" s="71" t="s">
        <v>2</v>
      </c>
      <c r="J7" s="72" t="s">
        <v>109</v>
      </c>
      <c r="K7" s="71" t="s">
        <v>3</v>
      </c>
      <c r="L7" s="80" t="s">
        <v>4</v>
      </c>
      <c r="M7" s="71" t="s">
        <v>5</v>
      </c>
      <c r="N7" s="80" t="s">
        <v>4</v>
      </c>
      <c r="O7" s="71" t="s">
        <v>6</v>
      </c>
      <c r="P7" s="40" t="s">
        <v>207</v>
      </c>
      <c r="Q7" s="41"/>
      <c r="R7" s="41"/>
      <c r="S7" s="41"/>
      <c r="T7" s="41"/>
      <c r="U7" s="41"/>
      <c r="V7" s="41"/>
      <c r="W7" s="71" t="s">
        <v>7</v>
      </c>
      <c r="X7" s="71" t="s">
        <v>4</v>
      </c>
      <c r="Y7" s="71" t="s">
        <v>85</v>
      </c>
      <c r="Z7" s="71" t="s">
        <v>4</v>
      </c>
      <c r="AA7" s="71" t="s">
        <v>86</v>
      </c>
      <c r="AB7" s="72" t="s">
        <v>89</v>
      </c>
      <c r="AC7" s="71" t="s">
        <v>108</v>
      </c>
      <c r="AD7" s="72" t="s">
        <v>154</v>
      </c>
      <c r="AE7" s="72" t="s">
        <v>90</v>
      </c>
      <c r="AF7" s="72" t="s">
        <v>8</v>
      </c>
      <c r="AG7" s="72" t="s">
        <v>195</v>
      </c>
      <c r="AH7" s="2"/>
      <c r="AI7" s="2"/>
      <c r="AJ7" s="2"/>
      <c r="AK7" s="2"/>
      <c r="AL7" s="2"/>
      <c r="AM7" s="2"/>
      <c r="AN7" s="2"/>
      <c r="AO7" s="2"/>
      <c r="AP7" s="2"/>
      <c r="AQ7" s="2"/>
      <c r="AR7" s="2"/>
      <c r="AS7" s="2"/>
      <c r="AT7" s="2"/>
      <c r="AU7" s="2"/>
      <c r="AV7" s="2"/>
      <c r="AW7" s="2"/>
      <c r="AX7" s="2"/>
      <c r="AY7" s="2"/>
      <c r="AZ7" s="2"/>
      <c r="BA7" s="2"/>
      <c r="BB7" s="2"/>
      <c r="BC7" s="2"/>
      <c r="BD7" s="2"/>
      <c r="BE7" s="2"/>
      <c r="BF7" s="2"/>
      <c r="BG7" s="2"/>
    </row>
    <row r="8" spans="1:59" ht="16.5" hidden="1" customHeight="1" x14ac:dyDescent="0.3">
      <c r="A8" s="70"/>
      <c r="B8" s="76"/>
      <c r="C8" s="71"/>
      <c r="D8" s="71"/>
      <c r="E8" s="71"/>
      <c r="F8" s="71"/>
      <c r="G8" s="76"/>
      <c r="H8" s="71"/>
      <c r="I8" s="71"/>
      <c r="J8" s="73"/>
      <c r="K8" s="71"/>
      <c r="L8" s="81"/>
      <c r="M8" s="71"/>
      <c r="N8" s="81"/>
      <c r="O8" s="71"/>
      <c r="P8" s="42"/>
      <c r="Q8" s="43"/>
      <c r="R8" s="43"/>
      <c r="S8" s="43"/>
      <c r="T8" s="43"/>
      <c r="U8" s="43"/>
      <c r="V8" s="43"/>
      <c r="W8" s="71"/>
      <c r="X8" s="71"/>
      <c r="Y8" s="71"/>
      <c r="Z8" s="71"/>
      <c r="AA8" s="71"/>
      <c r="AB8" s="73"/>
      <c r="AC8" s="71"/>
      <c r="AD8" s="73"/>
      <c r="AE8" s="73"/>
      <c r="AF8" s="73"/>
      <c r="AG8" s="73"/>
      <c r="AH8" s="2"/>
      <c r="AI8" s="2"/>
      <c r="AJ8" s="2"/>
      <c r="AK8" s="2"/>
      <c r="AL8" s="2"/>
      <c r="AM8" s="2"/>
      <c r="AN8" s="2"/>
      <c r="AO8" s="2"/>
      <c r="AP8" s="2"/>
      <c r="AQ8" s="2"/>
      <c r="AR8" s="2"/>
      <c r="AS8" s="2"/>
      <c r="AT8" s="2"/>
      <c r="AU8" s="2"/>
      <c r="AV8" s="2"/>
      <c r="AW8" s="2"/>
      <c r="AX8" s="2"/>
      <c r="AY8" s="2"/>
      <c r="AZ8" s="2"/>
      <c r="BA8" s="2"/>
      <c r="BB8" s="2"/>
      <c r="BC8" s="2"/>
      <c r="BD8" s="2"/>
      <c r="BE8" s="2"/>
      <c r="BF8" s="2"/>
      <c r="BG8" s="2"/>
    </row>
    <row r="9" spans="1:59" ht="47.25" customHeight="1" x14ac:dyDescent="0.25">
      <c r="A9" s="70"/>
      <c r="B9" s="76"/>
      <c r="C9" s="71"/>
      <c r="D9" s="71"/>
      <c r="E9" s="71"/>
      <c r="F9" s="71"/>
      <c r="G9" s="76"/>
      <c r="H9" s="71"/>
      <c r="I9" s="71"/>
      <c r="J9" s="74"/>
      <c r="K9" s="71"/>
      <c r="L9" s="82"/>
      <c r="M9" s="76"/>
      <c r="N9" s="82"/>
      <c r="O9" s="71"/>
      <c r="P9" s="29" t="s">
        <v>394</v>
      </c>
      <c r="Q9" s="29" t="s">
        <v>199</v>
      </c>
      <c r="R9" s="29" t="s">
        <v>202</v>
      </c>
      <c r="S9" s="29" t="s">
        <v>203</v>
      </c>
      <c r="T9" s="29" t="s">
        <v>204</v>
      </c>
      <c r="U9" s="29" t="s">
        <v>205</v>
      </c>
      <c r="V9" s="29" t="s">
        <v>206</v>
      </c>
      <c r="W9" s="71"/>
      <c r="X9" s="71"/>
      <c r="Y9" s="71"/>
      <c r="Z9" s="71"/>
      <c r="AA9" s="71"/>
      <c r="AB9" s="74"/>
      <c r="AC9" s="71"/>
      <c r="AD9" s="74"/>
      <c r="AE9" s="74"/>
      <c r="AF9" s="74"/>
      <c r="AG9" s="74"/>
      <c r="AH9" s="7"/>
      <c r="AI9" s="7"/>
      <c r="AJ9" s="7"/>
      <c r="AK9" s="7"/>
      <c r="AL9" s="7"/>
      <c r="AM9" s="7"/>
      <c r="AN9" s="7"/>
      <c r="AO9" s="7"/>
      <c r="AP9" s="7"/>
      <c r="AQ9" s="7"/>
      <c r="AR9" s="7"/>
      <c r="AS9" s="7"/>
      <c r="AT9" s="7"/>
      <c r="AU9" s="7"/>
      <c r="AV9" s="7"/>
      <c r="AW9" s="7"/>
      <c r="AX9" s="7"/>
      <c r="AY9" s="7"/>
      <c r="AZ9" s="7"/>
      <c r="BA9" s="7"/>
      <c r="BB9" s="7"/>
      <c r="BC9" s="7"/>
      <c r="BD9" s="7"/>
      <c r="BE9" s="7"/>
      <c r="BF9" s="7"/>
      <c r="BG9" s="7"/>
    </row>
    <row r="10" spans="1:59" ht="313.5" customHeight="1" x14ac:dyDescent="0.25">
      <c r="A10" s="54">
        <v>1</v>
      </c>
      <c r="B10" s="49" t="s">
        <v>41</v>
      </c>
      <c r="C10" s="49" t="s">
        <v>208</v>
      </c>
      <c r="D10" s="49" t="s">
        <v>77</v>
      </c>
      <c r="E10" s="49" t="s">
        <v>209</v>
      </c>
      <c r="F10" s="49" t="s">
        <v>210</v>
      </c>
      <c r="G10" s="49" t="s">
        <v>211</v>
      </c>
      <c r="H10" s="49" t="s">
        <v>92</v>
      </c>
      <c r="I10" s="49" t="s">
        <v>66</v>
      </c>
      <c r="J10" s="49" t="s">
        <v>212</v>
      </c>
      <c r="K10" s="44" t="s">
        <v>213</v>
      </c>
      <c r="L10" s="37">
        <v>0.2</v>
      </c>
      <c r="M10" s="44" t="s">
        <v>214</v>
      </c>
      <c r="N10" s="37">
        <v>1</v>
      </c>
      <c r="O10" s="47" t="s">
        <v>215</v>
      </c>
      <c r="P10" s="30" t="s">
        <v>399</v>
      </c>
      <c r="Q10" s="30" t="s">
        <v>216</v>
      </c>
      <c r="R10" s="30" t="s">
        <v>395</v>
      </c>
      <c r="S10" s="30" t="s">
        <v>396</v>
      </c>
      <c r="T10" s="30" t="s">
        <v>397</v>
      </c>
      <c r="U10" s="30" t="s">
        <v>217</v>
      </c>
      <c r="V10" s="30" t="s">
        <v>398</v>
      </c>
      <c r="W10" s="44" t="s">
        <v>213</v>
      </c>
      <c r="X10" s="45" t="s">
        <v>221</v>
      </c>
      <c r="Y10" s="44" t="s">
        <v>214</v>
      </c>
      <c r="Z10" s="45" t="s">
        <v>221</v>
      </c>
      <c r="AA10" s="47" t="s">
        <v>215</v>
      </c>
      <c r="AB10" s="48" t="s">
        <v>152</v>
      </c>
      <c r="AC10" s="49" t="s">
        <v>222</v>
      </c>
      <c r="AD10" s="51" t="s">
        <v>223</v>
      </c>
      <c r="AE10" s="53" t="s">
        <v>539</v>
      </c>
      <c r="AF10" s="53" t="s">
        <v>224</v>
      </c>
      <c r="AG10" s="49" t="s">
        <v>225</v>
      </c>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row>
    <row r="11" spans="1:59" ht="297" x14ac:dyDescent="0.3">
      <c r="A11" s="54"/>
      <c r="B11" s="49"/>
      <c r="C11" s="49"/>
      <c r="D11" s="49"/>
      <c r="E11" s="49"/>
      <c r="F11" s="49"/>
      <c r="G11" s="49"/>
      <c r="H11" s="49"/>
      <c r="I11" s="49"/>
      <c r="J11" s="49"/>
      <c r="K11" s="44"/>
      <c r="L11" s="38"/>
      <c r="M11" s="44"/>
      <c r="N11" s="38"/>
      <c r="O11" s="47"/>
      <c r="P11" s="30" t="s">
        <v>403</v>
      </c>
      <c r="Q11" s="30" t="s">
        <v>218</v>
      </c>
      <c r="R11" s="30" t="s">
        <v>219</v>
      </c>
      <c r="S11" s="30" t="s">
        <v>220</v>
      </c>
      <c r="T11" s="30" t="s">
        <v>400</v>
      </c>
      <c r="U11" s="30" t="s">
        <v>401</v>
      </c>
      <c r="V11" s="30" t="s">
        <v>402</v>
      </c>
      <c r="W11" s="44"/>
      <c r="X11" s="46"/>
      <c r="Y11" s="44"/>
      <c r="Z11" s="46"/>
      <c r="AA11" s="47"/>
      <c r="AB11" s="48"/>
      <c r="AC11" s="50"/>
      <c r="AD11" s="52"/>
      <c r="AE11" s="50"/>
      <c r="AF11" s="50"/>
      <c r="AG11" s="50"/>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row>
    <row r="12" spans="1:59" ht="31.9" customHeight="1" x14ac:dyDescent="0.3">
      <c r="A12" s="54"/>
      <c r="B12" s="49"/>
      <c r="C12" s="49"/>
      <c r="D12" s="49"/>
      <c r="E12" s="49"/>
      <c r="F12" s="49"/>
      <c r="G12" s="49"/>
      <c r="H12" s="49"/>
      <c r="I12" s="49"/>
      <c r="J12" s="49"/>
      <c r="K12" s="44"/>
      <c r="L12" s="39"/>
      <c r="M12" s="44"/>
      <c r="N12" s="39"/>
      <c r="O12" s="47"/>
      <c r="P12" s="30">
        <v>0</v>
      </c>
      <c r="Q12" s="30">
        <v>0</v>
      </c>
      <c r="R12" s="30">
        <v>0</v>
      </c>
      <c r="S12" s="30">
        <v>0</v>
      </c>
      <c r="T12" s="30">
        <v>0</v>
      </c>
      <c r="U12" s="30">
        <v>0</v>
      </c>
      <c r="V12" s="30">
        <v>0</v>
      </c>
      <c r="W12" s="44"/>
      <c r="X12" s="46"/>
      <c r="Y12" s="44"/>
      <c r="Z12" s="46"/>
      <c r="AA12" s="47"/>
      <c r="AB12" s="48"/>
      <c r="AC12" s="50"/>
      <c r="AD12" s="52"/>
      <c r="AE12" s="50"/>
      <c r="AF12" s="50"/>
      <c r="AG12" s="50"/>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row>
    <row r="13" spans="1:59" ht="313.5" customHeight="1" x14ac:dyDescent="0.3">
      <c r="A13" s="54">
        <v>2</v>
      </c>
      <c r="B13" s="49" t="s">
        <v>34</v>
      </c>
      <c r="C13" s="49" t="s">
        <v>226</v>
      </c>
      <c r="D13" s="49" t="s">
        <v>77</v>
      </c>
      <c r="E13" s="49" t="s">
        <v>227</v>
      </c>
      <c r="F13" s="49" t="s">
        <v>228</v>
      </c>
      <c r="G13" s="49" t="s">
        <v>540</v>
      </c>
      <c r="H13" s="49" t="s">
        <v>511</v>
      </c>
      <c r="I13" s="49" t="s">
        <v>64</v>
      </c>
      <c r="J13" s="49" t="s">
        <v>212</v>
      </c>
      <c r="K13" s="44" t="s">
        <v>213</v>
      </c>
      <c r="L13" s="37">
        <v>0.2</v>
      </c>
      <c r="M13" s="44" t="s">
        <v>229</v>
      </c>
      <c r="N13" s="37">
        <v>0.8</v>
      </c>
      <c r="O13" s="47" t="s">
        <v>230</v>
      </c>
      <c r="P13" s="30" t="s">
        <v>541</v>
      </c>
      <c r="Q13" s="30" t="s">
        <v>542</v>
      </c>
      <c r="R13" s="30" t="s">
        <v>543</v>
      </c>
      <c r="S13" s="30" t="s">
        <v>544</v>
      </c>
      <c r="T13" s="30" t="s">
        <v>545</v>
      </c>
      <c r="U13" s="30" t="s">
        <v>231</v>
      </c>
      <c r="V13" s="30" t="s">
        <v>404</v>
      </c>
      <c r="W13" s="44" t="s">
        <v>213</v>
      </c>
      <c r="X13" s="45" t="s">
        <v>221</v>
      </c>
      <c r="Y13" s="44" t="s">
        <v>229</v>
      </c>
      <c r="Z13" s="45" t="s">
        <v>221</v>
      </c>
      <c r="AA13" s="47" t="s">
        <v>230</v>
      </c>
      <c r="AB13" s="48" t="s">
        <v>152</v>
      </c>
      <c r="AC13" s="49" t="s">
        <v>222</v>
      </c>
      <c r="AD13" s="51" t="s">
        <v>546</v>
      </c>
      <c r="AE13" s="53" t="s">
        <v>547</v>
      </c>
      <c r="AF13" s="53" t="s">
        <v>224</v>
      </c>
      <c r="AG13" s="49" t="s">
        <v>331</v>
      </c>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row>
    <row r="14" spans="1:59" x14ac:dyDescent="0.3">
      <c r="A14" s="54"/>
      <c r="B14" s="49"/>
      <c r="C14" s="49"/>
      <c r="D14" s="49"/>
      <c r="E14" s="49"/>
      <c r="F14" s="49"/>
      <c r="G14" s="49"/>
      <c r="H14" s="49"/>
      <c r="I14" s="49"/>
      <c r="J14" s="49"/>
      <c r="K14" s="44"/>
      <c r="L14" s="38"/>
      <c r="M14" s="44"/>
      <c r="N14" s="38"/>
      <c r="O14" s="47"/>
      <c r="P14" s="28">
        <v>0</v>
      </c>
      <c r="Q14" s="30">
        <v>0</v>
      </c>
      <c r="R14" s="30">
        <v>0</v>
      </c>
      <c r="S14" s="30">
        <v>0</v>
      </c>
      <c r="T14" s="30">
        <v>0</v>
      </c>
      <c r="U14" s="30">
        <v>0</v>
      </c>
      <c r="V14" s="30">
        <v>0</v>
      </c>
      <c r="W14" s="44"/>
      <c r="X14" s="46"/>
      <c r="Y14" s="44"/>
      <c r="Z14" s="46"/>
      <c r="AA14" s="47"/>
      <c r="AB14" s="48"/>
      <c r="AC14" s="50"/>
      <c r="AD14" s="52"/>
      <c r="AE14" s="50"/>
      <c r="AF14" s="50"/>
      <c r="AG14" s="50"/>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row>
    <row r="15" spans="1:59" x14ac:dyDescent="0.3">
      <c r="A15" s="54"/>
      <c r="B15" s="49"/>
      <c r="C15" s="49"/>
      <c r="D15" s="49"/>
      <c r="E15" s="49"/>
      <c r="F15" s="49"/>
      <c r="G15" s="49"/>
      <c r="H15" s="49"/>
      <c r="I15" s="49"/>
      <c r="J15" s="49"/>
      <c r="K15" s="44"/>
      <c r="L15" s="39"/>
      <c r="M15" s="44"/>
      <c r="N15" s="39"/>
      <c r="O15" s="47"/>
      <c r="P15" s="28">
        <v>0</v>
      </c>
      <c r="Q15" s="30">
        <v>0</v>
      </c>
      <c r="R15" s="30">
        <v>0</v>
      </c>
      <c r="S15" s="30">
        <v>0</v>
      </c>
      <c r="T15" s="30">
        <v>0</v>
      </c>
      <c r="U15" s="30">
        <v>0</v>
      </c>
      <c r="V15" s="30">
        <v>0</v>
      </c>
      <c r="W15" s="44"/>
      <c r="X15" s="46"/>
      <c r="Y15" s="44"/>
      <c r="Z15" s="46"/>
      <c r="AA15" s="47"/>
      <c r="AB15" s="48"/>
      <c r="AC15" s="50"/>
      <c r="AD15" s="52"/>
      <c r="AE15" s="50"/>
      <c r="AF15" s="50"/>
      <c r="AG15" s="50"/>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row>
    <row r="16" spans="1:59" ht="313.5" customHeight="1" x14ac:dyDescent="0.3">
      <c r="A16" s="54">
        <v>3</v>
      </c>
      <c r="B16" s="49" t="s">
        <v>30</v>
      </c>
      <c r="C16" s="49" t="s">
        <v>232</v>
      </c>
      <c r="D16" s="49" t="s">
        <v>62</v>
      </c>
      <c r="E16" s="49" t="s">
        <v>233</v>
      </c>
      <c r="F16" s="49" t="s">
        <v>234</v>
      </c>
      <c r="G16" s="49" t="s">
        <v>548</v>
      </c>
      <c r="H16" s="49" t="s">
        <v>92</v>
      </c>
      <c r="I16" s="49" t="s">
        <v>64</v>
      </c>
      <c r="J16" s="49" t="s">
        <v>235</v>
      </c>
      <c r="K16" s="44" t="s">
        <v>236</v>
      </c>
      <c r="L16" s="37">
        <v>0.6</v>
      </c>
      <c r="M16" s="44" t="s">
        <v>214</v>
      </c>
      <c r="N16" s="37">
        <v>1</v>
      </c>
      <c r="O16" s="47" t="s">
        <v>215</v>
      </c>
      <c r="P16" s="28" t="s">
        <v>405</v>
      </c>
      <c r="Q16" s="30" t="s">
        <v>237</v>
      </c>
      <c r="R16" s="30" t="s">
        <v>406</v>
      </c>
      <c r="S16" s="30" t="s">
        <v>407</v>
      </c>
      <c r="T16" s="30" t="s">
        <v>408</v>
      </c>
      <c r="U16" s="30" t="s">
        <v>238</v>
      </c>
      <c r="V16" s="30" t="s">
        <v>409</v>
      </c>
      <c r="W16" s="44" t="s">
        <v>213</v>
      </c>
      <c r="X16" s="45" t="s">
        <v>221</v>
      </c>
      <c r="Y16" s="44" t="s">
        <v>214</v>
      </c>
      <c r="Z16" s="45" t="s">
        <v>221</v>
      </c>
      <c r="AA16" s="47" t="s">
        <v>215</v>
      </c>
      <c r="AB16" s="48" t="s">
        <v>152</v>
      </c>
      <c r="AC16" s="49" t="s">
        <v>222</v>
      </c>
      <c r="AD16" s="51" t="s">
        <v>549</v>
      </c>
      <c r="AE16" s="53">
        <v>46006</v>
      </c>
      <c r="AF16" s="53" t="s">
        <v>224</v>
      </c>
      <c r="AG16" s="49" t="s">
        <v>550</v>
      </c>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row>
    <row r="17" spans="1:59" x14ac:dyDescent="0.3">
      <c r="A17" s="54"/>
      <c r="B17" s="49"/>
      <c r="C17" s="49"/>
      <c r="D17" s="49"/>
      <c r="E17" s="49"/>
      <c r="F17" s="49"/>
      <c r="G17" s="49"/>
      <c r="H17" s="49"/>
      <c r="I17" s="49"/>
      <c r="J17" s="49"/>
      <c r="K17" s="44"/>
      <c r="L17" s="38"/>
      <c r="M17" s="44"/>
      <c r="N17" s="38"/>
      <c r="O17" s="47"/>
      <c r="P17" s="28">
        <v>0</v>
      </c>
      <c r="Q17" s="30">
        <v>0</v>
      </c>
      <c r="R17" s="30">
        <v>0</v>
      </c>
      <c r="S17" s="30">
        <v>0</v>
      </c>
      <c r="T17" s="30">
        <v>0</v>
      </c>
      <c r="U17" s="30">
        <v>0</v>
      </c>
      <c r="V17" s="30">
        <v>0</v>
      </c>
      <c r="W17" s="44"/>
      <c r="X17" s="46"/>
      <c r="Y17" s="44"/>
      <c r="Z17" s="46"/>
      <c r="AA17" s="47"/>
      <c r="AB17" s="48"/>
      <c r="AC17" s="50"/>
      <c r="AD17" s="52"/>
      <c r="AE17" s="50"/>
      <c r="AF17" s="50"/>
      <c r="AG17" s="50"/>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row>
    <row r="18" spans="1:59" x14ac:dyDescent="0.3">
      <c r="A18" s="54"/>
      <c r="B18" s="49"/>
      <c r="C18" s="49"/>
      <c r="D18" s="49"/>
      <c r="E18" s="49"/>
      <c r="F18" s="49"/>
      <c r="G18" s="49"/>
      <c r="H18" s="49"/>
      <c r="I18" s="49"/>
      <c r="J18" s="49"/>
      <c r="K18" s="44"/>
      <c r="L18" s="39"/>
      <c r="M18" s="44"/>
      <c r="N18" s="39"/>
      <c r="O18" s="47"/>
      <c r="P18" s="28">
        <v>0</v>
      </c>
      <c r="Q18" s="30">
        <v>0</v>
      </c>
      <c r="R18" s="30">
        <v>0</v>
      </c>
      <c r="S18" s="30">
        <v>0</v>
      </c>
      <c r="T18" s="30">
        <v>0</v>
      </c>
      <c r="U18" s="30">
        <v>0</v>
      </c>
      <c r="V18" s="30">
        <v>0</v>
      </c>
      <c r="W18" s="44"/>
      <c r="X18" s="46"/>
      <c r="Y18" s="44"/>
      <c r="Z18" s="46"/>
      <c r="AA18" s="47"/>
      <c r="AB18" s="48"/>
      <c r="AC18" s="50"/>
      <c r="AD18" s="52"/>
      <c r="AE18" s="50"/>
      <c r="AF18" s="50"/>
      <c r="AG18" s="50"/>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row>
    <row r="19" spans="1:59" ht="198" customHeight="1" x14ac:dyDescent="0.3">
      <c r="A19" s="54">
        <v>4</v>
      </c>
      <c r="B19" s="34" t="s">
        <v>43</v>
      </c>
      <c r="C19" s="34" t="s">
        <v>332</v>
      </c>
      <c r="D19" s="34" t="s">
        <v>62</v>
      </c>
      <c r="E19" s="34" t="s">
        <v>410</v>
      </c>
      <c r="F19" s="34" t="s">
        <v>411</v>
      </c>
      <c r="G19" s="34" t="s">
        <v>551</v>
      </c>
      <c r="H19" s="34" t="s">
        <v>92</v>
      </c>
      <c r="I19" s="34" t="s">
        <v>15</v>
      </c>
      <c r="J19" s="34" t="s">
        <v>212</v>
      </c>
      <c r="K19" s="44" t="s">
        <v>213</v>
      </c>
      <c r="L19" s="37">
        <v>0.2</v>
      </c>
      <c r="M19" s="44" t="s">
        <v>229</v>
      </c>
      <c r="N19" s="37">
        <v>0.8</v>
      </c>
      <c r="O19" s="47" t="s">
        <v>230</v>
      </c>
      <c r="P19" s="28" t="s">
        <v>552</v>
      </c>
      <c r="Q19" s="30" t="s">
        <v>412</v>
      </c>
      <c r="R19" s="30" t="s">
        <v>306</v>
      </c>
      <c r="S19" s="30">
        <v>0</v>
      </c>
      <c r="T19" s="30" t="s">
        <v>413</v>
      </c>
      <c r="U19" s="30" t="s">
        <v>414</v>
      </c>
      <c r="V19" s="30" t="s">
        <v>415</v>
      </c>
      <c r="W19" s="44" t="s">
        <v>213</v>
      </c>
      <c r="X19" s="45" t="s">
        <v>221</v>
      </c>
      <c r="Y19" s="44" t="s">
        <v>229</v>
      </c>
      <c r="Z19" s="45" t="s">
        <v>221</v>
      </c>
      <c r="AA19" s="47" t="s">
        <v>230</v>
      </c>
      <c r="AB19" s="48" t="s">
        <v>152</v>
      </c>
      <c r="AC19" s="49" t="s">
        <v>222</v>
      </c>
      <c r="AD19" s="51" t="s">
        <v>554</v>
      </c>
      <c r="AE19" s="53" t="s">
        <v>555</v>
      </c>
      <c r="AF19" s="53" t="s">
        <v>224</v>
      </c>
      <c r="AG19" s="49" t="s">
        <v>421</v>
      </c>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row>
    <row r="20" spans="1:59" ht="297" x14ac:dyDescent="0.3">
      <c r="A20" s="54"/>
      <c r="B20" s="35"/>
      <c r="C20" s="35"/>
      <c r="D20" s="35"/>
      <c r="E20" s="35"/>
      <c r="F20" s="35"/>
      <c r="G20" s="35"/>
      <c r="H20" s="35"/>
      <c r="I20" s="35"/>
      <c r="J20" s="35"/>
      <c r="K20" s="44"/>
      <c r="L20" s="38"/>
      <c r="M20" s="44"/>
      <c r="N20" s="38"/>
      <c r="O20" s="47"/>
      <c r="P20" s="28" t="s">
        <v>416</v>
      </c>
      <c r="Q20" s="30" t="s">
        <v>417</v>
      </c>
      <c r="R20" s="30" t="s">
        <v>306</v>
      </c>
      <c r="S20" s="30" t="s">
        <v>239</v>
      </c>
      <c r="T20" s="30" t="s">
        <v>418</v>
      </c>
      <c r="U20" s="30" t="s">
        <v>419</v>
      </c>
      <c r="V20" s="30" t="s">
        <v>420</v>
      </c>
      <c r="W20" s="44"/>
      <c r="X20" s="46"/>
      <c r="Y20" s="44"/>
      <c r="Z20" s="46"/>
      <c r="AA20" s="47"/>
      <c r="AB20" s="48"/>
      <c r="AC20" s="50"/>
      <c r="AD20" s="52"/>
      <c r="AE20" s="50"/>
      <c r="AF20" s="50"/>
      <c r="AG20" s="50"/>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row>
    <row r="21" spans="1:59" x14ac:dyDescent="0.3">
      <c r="A21" s="54"/>
      <c r="B21" s="36"/>
      <c r="C21" s="36"/>
      <c r="D21" s="36"/>
      <c r="E21" s="36"/>
      <c r="F21" s="36"/>
      <c r="G21" s="36"/>
      <c r="H21" s="36"/>
      <c r="I21" s="36"/>
      <c r="J21" s="36"/>
      <c r="K21" s="44"/>
      <c r="L21" s="39"/>
      <c r="M21" s="44"/>
      <c r="N21" s="39"/>
      <c r="O21" s="47"/>
      <c r="P21" s="28">
        <v>0</v>
      </c>
      <c r="Q21" s="30">
        <v>0</v>
      </c>
      <c r="R21" s="30">
        <v>0</v>
      </c>
      <c r="S21" s="30">
        <v>0</v>
      </c>
      <c r="T21" s="30">
        <v>0</v>
      </c>
      <c r="U21" s="30">
        <v>0</v>
      </c>
      <c r="V21" s="30">
        <v>0</v>
      </c>
      <c r="W21" s="44"/>
      <c r="X21" s="46"/>
      <c r="Y21" s="44"/>
      <c r="Z21" s="46"/>
      <c r="AA21" s="47"/>
      <c r="AB21" s="48"/>
      <c r="AC21" s="50"/>
      <c r="AD21" s="52"/>
      <c r="AE21" s="50"/>
      <c r="AF21" s="50"/>
      <c r="AG21" s="50"/>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row>
    <row r="22" spans="1:59" ht="181.5" customHeight="1" x14ac:dyDescent="0.3">
      <c r="A22" s="54">
        <v>5</v>
      </c>
      <c r="B22" s="49" t="s">
        <v>28</v>
      </c>
      <c r="C22" s="49" t="s">
        <v>240</v>
      </c>
      <c r="D22" s="49" t="s">
        <v>77</v>
      </c>
      <c r="E22" s="49" t="s">
        <v>241</v>
      </c>
      <c r="F22" s="49" t="s">
        <v>242</v>
      </c>
      <c r="G22" s="49" t="s">
        <v>243</v>
      </c>
      <c r="H22" s="49" t="s">
        <v>92</v>
      </c>
      <c r="I22" s="49" t="s">
        <v>74</v>
      </c>
      <c r="J22" s="49" t="s">
        <v>212</v>
      </c>
      <c r="K22" s="44" t="s">
        <v>213</v>
      </c>
      <c r="L22" s="37">
        <v>0.2</v>
      </c>
      <c r="M22" s="44" t="s">
        <v>214</v>
      </c>
      <c r="N22" s="37">
        <v>1</v>
      </c>
      <c r="O22" s="47" t="s">
        <v>215</v>
      </c>
      <c r="P22" s="28" t="s">
        <v>424</v>
      </c>
      <c r="Q22" s="30" t="s">
        <v>244</v>
      </c>
      <c r="R22" s="30" t="s">
        <v>245</v>
      </c>
      <c r="S22" s="30" t="s">
        <v>422</v>
      </c>
      <c r="T22" s="30" t="s">
        <v>246</v>
      </c>
      <c r="U22" s="30" t="s">
        <v>247</v>
      </c>
      <c r="V22" s="30" t="s">
        <v>248</v>
      </c>
      <c r="W22" s="44" t="s">
        <v>213</v>
      </c>
      <c r="X22" s="45" t="s">
        <v>221</v>
      </c>
      <c r="Y22" s="44" t="s">
        <v>214</v>
      </c>
      <c r="Z22" s="45" t="s">
        <v>221</v>
      </c>
      <c r="AA22" s="47" t="s">
        <v>215</v>
      </c>
      <c r="AB22" s="48" t="s">
        <v>152</v>
      </c>
      <c r="AC22" s="49" t="s">
        <v>222</v>
      </c>
      <c r="AD22" s="51" t="s">
        <v>252</v>
      </c>
      <c r="AE22" s="53" t="s">
        <v>556</v>
      </c>
      <c r="AF22" s="53" t="s">
        <v>224</v>
      </c>
      <c r="AG22" s="49" t="s">
        <v>253</v>
      </c>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row>
    <row r="23" spans="1:59" ht="198" x14ac:dyDescent="0.3">
      <c r="A23" s="54"/>
      <c r="B23" s="49"/>
      <c r="C23" s="49"/>
      <c r="D23" s="49"/>
      <c r="E23" s="49"/>
      <c r="F23" s="49"/>
      <c r="G23" s="49"/>
      <c r="H23" s="49"/>
      <c r="I23" s="49"/>
      <c r="J23" s="49"/>
      <c r="K23" s="44"/>
      <c r="L23" s="38"/>
      <c r="M23" s="44"/>
      <c r="N23" s="38"/>
      <c r="O23" s="47"/>
      <c r="P23" s="28" t="s">
        <v>425</v>
      </c>
      <c r="Q23" s="30" t="s">
        <v>244</v>
      </c>
      <c r="R23" s="30" t="s">
        <v>249</v>
      </c>
      <c r="S23" s="30" t="s">
        <v>423</v>
      </c>
      <c r="T23" s="30" t="s">
        <v>250</v>
      </c>
      <c r="U23" s="30" t="s">
        <v>247</v>
      </c>
      <c r="V23" s="30" t="s">
        <v>251</v>
      </c>
      <c r="W23" s="44"/>
      <c r="X23" s="46"/>
      <c r="Y23" s="44"/>
      <c r="Z23" s="46"/>
      <c r="AA23" s="47"/>
      <c r="AB23" s="48"/>
      <c r="AC23" s="50"/>
      <c r="AD23" s="52"/>
      <c r="AE23" s="50"/>
      <c r="AF23" s="50"/>
      <c r="AG23" s="50"/>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row>
    <row r="24" spans="1:59" x14ac:dyDescent="0.3">
      <c r="A24" s="54"/>
      <c r="B24" s="49"/>
      <c r="C24" s="49"/>
      <c r="D24" s="49"/>
      <c r="E24" s="49"/>
      <c r="F24" s="49"/>
      <c r="G24" s="49"/>
      <c r="H24" s="49"/>
      <c r="I24" s="49"/>
      <c r="J24" s="49"/>
      <c r="K24" s="44"/>
      <c r="L24" s="39"/>
      <c r="M24" s="44"/>
      <c r="N24" s="39"/>
      <c r="O24" s="47"/>
      <c r="P24" s="28">
        <v>0</v>
      </c>
      <c r="Q24" s="30">
        <v>0</v>
      </c>
      <c r="R24" s="30">
        <v>0</v>
      </c>
      <c r="S24" s="30">
        <v>0</v>
      </c>
      <c r="T24" s="30">
        <v>0</v>
      </c>
      <c r="U24" s="30">
        <v>0</v>
      </c>
      <c r="V24" s="30">
        <v>0</v>
      </c>
      <c r="W24" s="44"/>
      <c r="X24" s="46"/>
      <c r="Y24" s="44"/>
      <c r="Z24" s="46"/>
      <c r="AA24" s="47"/>
      <c r="AB24" s="48"/>
      <c r="AC24" s="50"/>
      <c r="AD24" s="52"/>
      <c r="AE24" s="50"/>
      <c r="AF24" s="50"/>
      <c r="AG24" s="50"/>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row>
    <row r="25" spans="1:59" ht="181.5" customHeight="1" x14ac:dyDescent="0.3">
      <c r="A25" s="54">
        <v>6</v>
      </c>
      <c r="B25" s="49" t="s">
        <v>28</v>
      </c>
      <c r="C25" s="49" t="s">
        <v>254</v>
      </c>
      <c r="D25" s="49" t="s">
        <v>62</v>
      </c>
      <c r="E25" s="49" t="s">
        <v>255</v>
      </c>
      <c r="F25" s="49" t="s">
        <v>256</v>
      </c>
      <c r="G25" s="49" t="s">
        <v>257</v>
      </c>
      <c r="H25" s="49" t="s">
        <v>92</v>
      </c>
      <c r="I25" s="49" t="s">
        <v>74</v>
      </c>
      <c r="J25" s="49" t="s">
        <v>212</v>
      </c>
      <c r="K25" s="44" t="s">
        <v>213</v>
      </c>
      <c r="L25" s="37">
        <v>0.2</v>
      </c>
      <c r="M25" s="44" t="s">
        <v>214</v>
      </c>
      <c r="N25" s="37">
        <v>1</v>
      </c>
      <c r="O25" s="47" t="s">
        <v>215</v>
      </c>
      <c r="P25" s="28" t="s">
        <v>426</v>
      </c>
      <c r="Q25" s="30" t="s">
        <v>258</v>
      </c>
      <c r="R25" s="30" t="s">
        <v>219</v>
      </c>
      <c r="S25" s="30" t="s">
        <v>259</v>
      </c>
      <c r="T25" s="30" t="s">
        <v>427</v>
      </c>
      <c r="U25" s="30" t="s">
        <v>260</v>
      </c>
      <c r="V25" s="30" t="s">
        <v>261</v>
      </c>
      <c r="W25" s="44" t="s">
        <v>213</v>
      </c>
      <c r="X25" s="45" t="s">
        <v>221</v>
      </c>
      <c r="Y25" s="44" t="s">
        <v>214</v>
      </c>
      <c r="Z25" s="45" t="s">
        <v>221</v>
      </c>
      <c r="AA25" s="47" t="s">
        <v>215</v>
      </c>
      <c r="AB25" s="48" t="s">
        <v>152</v>
      </c>
      <c r="AC25" s="49" t="s">
        <v>222</v>
      </c>
      <c r="AD25" s="51" t="s">
        <v>262</v>
      </c>
      <c r="AE25" s="53" t="s">
        <v>556</v>
      </c>
      <c r="AF25" s="53" t="s">
        <v>224</v>
      </c>
      <c r="AG25" s="49" t="s">
        <v>263</v>
      </c>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row>
    <row r="26" spans="1:59" x14ac:dyDescent="0.3">
      <c r="A26" s="54"/>
      <c r="B26" s="49"/>
      <c r="C26" s="49"/>
      <c r="D26" s="49"/>
      <c r="E26" s="49"/>
      <c r="F26" s="49"/>
      <c r="G26" s="49"/>
      <c r="H26" s="49"/>
      <c r="I26" s="49"/>
      <c r="J26" s="49"/>
      <c r="K26" s="44"/>
      <c r="L26" s="38"/>
      <c r="M26" s="44"/>
      <c r="N26" s="38"/>
      <c r="O26" s="47"/>
      <c r="P26" s="28">
        <v>0</v>
      </c>
      <c r="Q26" s="30">
        <v>0</v>
      </c>
      <c r="R26" s="30">
        <v>0</v>
      </c>
      <c r="S26" s="30">
        <v>0</v>
      </c>
      <c r="T26" s="30">
        <v>0</v>
      </c>
      <c r="U26" s="30">
        <v>0</v>
      </c>
      <c r="V26" s="30">
        <v>0</v>
      </c>
      <c r="W26" s="44"/>
      <c r="X26" s="46"/>
      <c r="Y26" s="44"/>
      <c r="Z26" s="46"/>
      <c r="AA26" s="47"/>
      <c r="AB26" s="48"/>
      <c r="AC26" s="50"/>
      <c r="AD26" s="52"/>
      <c r="AE26" s="50"/>
      <c r="AF26" s="50"/>
      <c r="AG26" s="50"/>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x14ac:dyDescent="0.3">
      <c r="A27" s="54"/>
      <c r="B27" s="49"/>
      <c r="C27" s="49"/>
      <c r="D27" s="49"/>
      <c r="E27" s="49"/>
      <c r="F27" s="49"/>
      <c r="G27" s="49"/>
      <c r="H27" s="49"/>
      <c r="I27" s="49"/>
      <c r="J27" s="49"/>
      <c r="K27" s="44"/>
      <c r="L27" s="39"/>
      <c r="M27" s="44"/>
      <c r="N27" s="39"/>
      <c r="O27" s="47"/>
      <c r="P27" s="28">
        <v>0</v>
      </c>
      <c r="Q27" s="30">
        <v>0</v>
      </c>
      <c r="R27" s="30">
        <v>0</v>
      </c>
      <c r="S27" s="30">
        <v>0</v>
      </c>
      <c r="T27" s="30">
        <v>0</v>
      </c>
      <c r="U27" s="30">
        <v>0</v>
      </c>
      <c r="V27" s="30">
        <v>0</v>
      </c>
      <c r="W27" s="44"/>
      <c r="X27" s="46"/>
      <c r="Y27" s="44"/>
      <c r="Z27" s="46"/>
      <c r="AA27" s="47"/>
      <c r="AB27" s="48"/>
      <c r="AC27" s="50"/>
      <c r="AD27" s="52"/>
      <c r="AE27" s="50"/>
      <c r="AF27" s="50"/>
      <c r="AG27" s="50"/>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247.5" customHeight="1" x14ac:dyDescent="0.3">
      <c r="A28" s="54">
        <v>7</v>
      </c>
      <c r="B28" s="49" t="s">
        <v>42</v>
      </c>
      <c r="C28" s="49" t="s">
        <v>557</v>
      </c>
      <c r="D28" s="49" t="s">
        <v>77</v>
      </c>
      <c r="E28" s="49" t="s">
        <v>264</v>
      </c>
      <c r="F28" s="49" t="s">
        <v>265</v>
      </c>
      <c r="G28" s="49" t="s">
        <v>266</v>
      </c>
      <c r="H28" s="49" t="s">
        <v>92</v>
      </c>
      <c r="I28" s="49" t="s">
        <v>63</v>
      </c>
      <c r="J28" s="49" t="s">
        <v>212</v>
      </c>
      <c r="K28" s="44" t="s">
        <v>213</v>
      </c>
      <c r="L28" s="37">
        <v>0.2</v>
      </c>
      <c r="M28" s="44" t="s">
        <v>214</v>
      </c>
      <c r="N28" s="37">
        <v>1</v>
      </c>
      <c r="O28" s="47" t="s">
        <v>215</v>
      </c>
      <c r="P28" s="28" t="s">
        <v>431</v>
      </c>
      <c r="Q28" s="30" t="s">
        <v>333</v>
      </c>
      <c r="R28" s="30" t="s">
        <v>432</v>
      </c>
      <c r="S28" s="30" t="s">
        <v>433</v>
      </c>
      <c r="T28" s="30" t="s">
        <v>334</v>
      </c>
      <c r="U28" s="30" t="s">
        <v>335</v>
      </c>
      <c r="V28" s="30" t="s">
        <v>336</v>
      </c>
      <c r="W28" s="44" t="s">
        <v>213</v>
      </c>
      <c r="X28" s="45" t="s">
        <v>221</v>
      </c>
      <c r="Y28" s="44" t="s">
        <v>214</v>
      </c>
      <c r="Z28" s="45" t="s">
        <v>221</v>
      </c>
      <c r="AA28" s="47" t="s">
        <v>215</v>
      </c>
      <c r="AB28" s="48" t="s">
        <v>152</v>
      </c>
      <c r="AC28" s="49" t="s">
        <v>222</v>
      </c>
      <c r="AD28" s="85" t="s">
        <v>558</v>
      </c>
      <c r="AE28" s="83" t="s">
        <v>559</v>
      </c>
      <c r="AF28" s="53" t="s">
        <v>224</v>
      </c>
      <c r="AG28" s="49" t="s">
        <v>267</v>
      </c>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363" x14ac:dyDescent="0.3">
      <c r="A29" s="54"/>
      <c r="B29" s="49"/>
      <c r="C29" s="49"/>
      <c r="D29" s="49"/>
      <c r="E29" s="49"/>
      <c r="F29" s="49"/>
      <c r="G29" s="49"/>
      <c r="H29" s="49"/>
      <c r="I29" s="49"/>
      <c r="J29" s="49"/>
      <c r="K29" s="44"/>
      <c r="L29" s="38"/>
      <c r="M29" s="44"/>
      <c r="N29" s="38"/>
      <c r="O29" s="47"/>
      <c r="P29" s="28" t="s">
        <v>434</v>
      </c>
      <c r="Q29" s="30" t="s">
        <v>337</v>
      </c>
      <c r="R29" s="30" t="s">
        <v>428</v>
      </c>
      <c r="S29" s="30" t="s">
        <v>435</v>
      </c>
      <c r="T29" s="30" t="s">
        <v>436</v>
      </c>
      <c r="U29" s="30" t="s">
        <v>429</v>
      </c>
      <c r="V29" s="30" t="s">
        <v>430</v>
      </c>
      <c r="W29" s="44"/>
      <c r="X29" s="46"/>
      <c r="Y29" s="44"/>
      <c r="Z29" s="46"/>
      <c r="AA29" s="47"/>
      <c r="AB29" s="48"/>
      <c r="AC29" s="50"/>
      <c r="AD29" s="86"/>
      <c r="AE29" s="84"/>
      <c r="AF29" s="50"/>
      <c r="AG29" s="50"/>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x14ac:dyDescent="0.3">
      <c r="A30" s="54"/>
      <c r="B30" s="49"/>
      <c r="C30" s="49"/>
      <c r="D30" s="49"/>
      <c r="E30" s="49"/>
      <c r="F30" s="49"/>
      <c r="G30" s="49"/>
      <c r="H30" s="49"/>
      <c r="I30" s="49"/>
      <c r="J30" s="49"/>
      <c r="K30" s="44"/>
      <c r="L30" s="39"/>
      <c r="M30" s="44"/>
      <c r="N30" s="39"/>
      <c r="O30" s="47"/>
      <c r="P30" s="28">
        <v>0</v>
      </c>
      <c r="Q30" s="30">
        <v>0</v>
      </c>
      <c r="R30" s="30">
        <v>0</v>
      </c>
      <c r="S30" s="30">
        <v>0</v>
      </c>
      <c r="T30" s="30">
        <v>0</v>
      </c>
      <c r="U30" s="30">
        <v>0</v>
      </c>
      <c r="V30" s="30">
        <v>0</v>
      </c>
      <c r="W30" s="44"/>
      <c r="X30" s="46"/>
      <c r="Y30" s="44"/>
      <c r="Z30" s="46"/>
      <c r="AA30" s="47"/>
      <c r="AB30" s="48"/>
      <c r="AC30" s="50"/>
      <c r="AD30" s="86"/>
      <c r="AE30" s="84"/>
      <c r="AF30" s="50"/>
      <c r="AG30" s="50"/>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ht="214.5" customHeight="1" x14ac:dyDescent="0.3">
      <c r="A31" s="54">
        <v>8</v>
      </c>
      <c r="B31" s="49" t="s">
        <v>36</v>
      </c>
      <c r="C31" s="49" t="s">
        <v>268</v>
      </c>
      <c r="D31" s="49" t="s">
        <v>77</v>
      </c>
      <c r="E31" s="49" t="s">
        <v>538</v>
      </c>
      <c r="F31" s="49" t="s">
        <v>269</v>
      </c>
      <c r="G31" s="49" t="s">
        <v>270</v>
      </c>
      <c r="H31" s="49" t="s">
        <v>92</v>
      </c>
      <c r="I31" s="49" t="s">
        <v>63</v>
      </c>
      <c r="J31" s="49" t="s">
        <v>212</v>
      </c>
      <c r="K31" s="44" t="s">
        <v>213</v>
      </c>
      <c r="L31" s="37">
        <v>0.2</v>
      </c>
      <c r="M31" s="44" t="s">
        <v>229</v>
      </c>
      <c r="N31" s="37">
        <v>0.8</v>
      </c>
      <c r="O31" s="47" t="s">
        <v>230</v>
      </c>
      <c r="P31" s="28" t="s">
        <v>560</v>
      </c>
      <c r="Q31" s="30" t="s">
        <v>271</v>
      </c>
      <c r="R31" s="30" t="s">
        <v>272</v>
      </c>
      <c r="S31" s="30" t="s">
        <v>273</v>
      </c>
      <c r="T31" s="30" t="s">
        <v>274</v>
      </c>
      <c r="U31" s="30" t="s">
        <v>338</v>
      </c>
      <c r="V31" s="30" t="s">
        <v>561</v>
      </c>
      <c r="W31" s="44" t="s">
        <v>213</v>
      </c>
      <c r="X31" s="45" t="s">
        <v>221</v>
      </c>
      <c r="Y31" s="44" t="s">
        <v>229</v>
      </c>
      <c r="Z31" s="45" t="s">
        <v>221</v>
      </c>
      <c r="AA31" s="47" t="s">
        <v>230</v>
      </c>
      <c r="AB31" s="48" t="s">
        <v>152</v>
      </c>
      <c r="AC31" s="49" t="s">
        <v>222</v>
      </c>
      <c r="AD31" s="51" t="s">
        <v>339</v>
      </c>
      <c r="AE31" s="53" t="s">
        <v>562</v>
      </c>
      <c r="AF31" s="53" t="s">
        <v>224</v>
      </c>
      <c r="AG31" s="49" t="s">
        <v>340</v>
      </c>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
      <c r="A32" s="54"/>
      <c r="B32" s="49"/>
      <c r="C32" s="49"/>
      <c r="D32" s="49"/>
      <c r="E32" s="49"/>
      <c r="F32" s="49"/>
      <c r="G32" s="49"/>
      <c r="H32" s="49"/>
      <c r="I32" s="49"/>
      <c r="J32" s="49"/>
      <c r="K32" s="44"/>
      <c r="L32" s="38"/>
      <c r="M32" s="44"/>
      <c r="N32" s="38"/>
      <c r="O32" s="47"/>
      <c r="P32" s="28">
        <v>0</v>
      </c>
      <c r="Q32" s="30">
        <v>0</v>
      </c>
      <c r="R32" s="30">
        <v>0</v>
      </c>
      <c r="S32" s="30">
        <v>0</v>
      </c>
      <c r="T32" s="30">
        <v>0</v>
      </c>
      <c r="U32" s="30">
        <v>0</v>
      </c>
      <c r="V32" s="30">
        <v>0</v>
      </c>
      <c r="W32" s="44"/>
      <c r="X32" s="46"/>
      <c r="Y32" s="44"/>
      <c r="Z32" s="46"/>
      <c r="AA32" s="47"/>
      <c r="AB32" s="48"/>
      <c r="AC32" s="50"/>
      <c r="AD32" s="52"/>
      <c r="AE32" s="50"/>
      <c r="AF32" s="50"/>
      <c r="AG32" s="50"/>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1:59" x14ac:dyDescent="0.3">
      <c r="A33" s="54"/>
      <c r="B33" s="49"/>
      <c r="C33" s="49"/>
      <c r="D33" s="49"/>
      <c r="E33" s="49"/>
      <c r="F33" s="49"/>
      <c r="G33" s="49"/>
      <c r="H33" s="49"/>
      <c r="I33" s="49"/>
      <c r="J33" s="49"/>
      <c r="K33" s="44"/>
      <c r="L33" s="39"/>
      <c r="M33" s="44"/>
      <c r="N33" s="39"/>
      <c r="O33" s="47"/>
      <c r="P33" s="28">
        <v>0</v>
      </c>
      <c r="Q33" s="30">
        <v>0</v>
      </c>
      <c r="R33" s="30">
        <v>0</v>
      </c>
      <c r="S33" s="30">
        <v>0</v>
      </c>
      <c r="T33" s="30">
        <v>0</v>
      </c>
      <c r="U33" s="30">
        <v>0</v>
      </c>
      <c r="V33" s="30">
        <v>0</v>
      </c>
      <c r="W33" s="44"/>
      <c r="X33" s="46"/>
      <c r="Y33" s="44"/>
      <c r="Z33" s="46"/>
      <c r="AA33" s="47"/>
      <c r="AB33" s="48"/>
      <c r="AC33" s="50"/>
      <c r="AD33" s="52"/>
      <c r="AE33" s="50"/>
      <c r="AF33" s="50"/>
      <c r="AG33" s="50"/>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1:59" ht="409.5" x14ac:dyDescent="0.3">
      <c r="A34" s="54">
        <v>9</v>
      </c>
      <c r="B34" s="49" t="s">
        <v>37</v>
      </c>
      <c r="C34" s="49" t="s">
        <v>275</v>
      </c>
      <c r="D34" s="49" t="s">
        <v>77</v>
      </c>
      <c r="E34" s="49" t="s">
        <v>276</v>
      </c>
      <c r="F34" s="49" t="s">
        <v>341</v>
      </c>
      <c r="G34" s="49" t="s">
        <v>342</v>
      </c>
      <c r="H34" s="49" t="s">
        <v>437</v>
      </c>
      <c r="I34" s="49" t="s">
        <v>74</v>
      </c>
      <c r="J34" s="49" t="s">
        <v>212</v>
      </c>
      <c r="K34" s="44" t="s">
        <v>213</v>
      </c>
      <c r="L34" s="37">
        <v>0.2</v>
      </c>
      <c r="M34" s="44" t="s">
        <v>229</v>
      </c>
      <c r="N34" s="37">
        <v>0.8</v>
      </c>
      <c r="O34" s="47" t="s">
        <v>230</v>
      </c>
      <c r="P34" s="28" t="s">
        <v>439</v>
      </c>
      <c r="Q34" s="30" t="s">
        <v>280</v>
      </c>
      <c r="R34" s="30" t="s">
        <v>440</v>
      </c>
      <c r="S34" s="30" t="s">
        <v>441</v>
      </c>
      <c r="T34" s="30" t="s">
        <v>442</v>
      </c>
      <c r="U34" s="30" t="s">
        <v>281</v>
      </c>
      <c r="V34" s="30" t="s">
        <v>443</v>
      </c>
      <c r="W34" s="44" t="s">
        <v>459</v>
      </c>
      <c r="X34" s="45">
        <v>0.2</v>
      </c>
      <c r="Y34" s="44" t="s">
        <v>229</v>
      </c>
      <c r="Z34" s="45">
        <v>0.8</v>
      </c>
      <c r="AA34" s="47" t="s">
        <v>230</v>
      </c>
      <c r="AB34" s="48" t="s">
        <v>152</v>
      </c>
      <c r="AC34" s="49" t="s">
        <v>222</v>
      </c>
      <c r="AD34" s="51" t="s">
        <v>286</v>
      </c>
      <c r="AE34" s="53" t="s">
        <v>547</v>
      </c>
      <c r="AF34" s="53" t="s">
        <v>224</v>
      </c>
      <c r="AG34" s="49" t="s">
        <v>37</v>
      </c>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1:59" x14ac:dyDescent="0.3">
      <c r="A35" s="54"/>
      <c r="B35" s="49"/>
      <c r="C35" s="49"/>
      <c r="D35" s="49"/>
      <c r="E35" s="49"/>
      <c r="F35" s="49"/>
      <c r="G35" s="49"/>
      <c r="H35" s="49"/>
      <c r="I35" s="49"/>
      <c r="J35" s="49"/>
      <c r="K35" s="44"/>
      <c r="L35" s="38"/>
      <c r="M35" s="44"/>
      <c r="N35" s="38"/>
      <c r="O35" s="47"/>
      <c r="P35" s="28">
        <v>0</v>
      </c>
      <c r="Q35" s="30">
        <v>0</v>
      </c>
      <c r="R35" s="30">
        <v>0</v>
      </c>
      <c r="S35" s="30">
        <v>0</v>
      </c>
      <c r="T35" s="30">
        <v>0</v>
      </c>
      <c r="U35" s="30">
        <v>0</v>
      </c>
      <c r="V35" s="30">
        <v>0</v>
      </c>
      <c r="W35" s="44"/>
      <c r="X35" s="46"/>
      <c r="Y35" s="44"/>
      <c r="Z35" s="46"/>
      <c r="AA35" s="47"/>
      <c r="AB35" s="48"/>
      <c r="AC35" s="50"/>
      <c r="AD35" s="52"/>
      <c r="AE35" s="50"/>
      <c r="AF35" s="50"/>
      <c r="AG35" s="50"/>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1:59" x14ac:dyDescent="0.3">
      <c r="A36" s="54"/>
      <c r="B36" s="49"/>
      <c r="C36" s="49"/>
      <c r="D36" s="49"/>
      <c r="E36" s="49"/>
      <c r="F36" s="49"/>
      <c r="G36" s="49"/>
      <c r="H36" s="49"/>
      <c r="I36" s="49"/>
      <c r="J36" s="49"/>
      <c r="K36" s="44"/>
      <c r="L36" s="39"/>
      <c r="M36" s="44"/>
      <c r="N36" s="39"/>
      <c r="O36" s="47"/>
      <c r="P36" s="28">
        <v>0</v>
      </c>
      <c r="Q36" s="30">
        <v>0</v>
      </c>
      <c r="R36" s="30">
        <v>0</v>
      </c>
      <c r="S36" s="30">
        <v>0</v>
      </c>
      <c r="T36" s="30">
        <v>0</v>
      </c>
      <c r="U36" s="30">
        <v>0</v>
      </c>
      <c r="V36" s="30">
        <v>0</v>
      </c>
      <c r="W36" s="44"/>
      <c r="X36" s="46"/>
      <c r="Y36" s="44"/>
      <c r="Z36" s="46"/>
      <c r="AA36" s="47"/>
      <c r="AB36" s="48"/>
      <c r="AC36" s="50"/>
      <c r="AD36" s="52"/>
      <c r="AE36" s="50"/>
      <c r="AF36" s="50"/>
      <c r="AG36" s="50"/>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1:59" ht="224.25" customHeight="1" x14ac:dyDescent="0.3">
      <c r="A37" s="54">
        <v>10</v>
      </c>
      <c r="B37" s="49" t="s">
        <v>37</v>
      </c>
      <c r="C37" s="49" t="s">
        <v>277</v>
      </c>
      <c r="D37" s="49" t="s">
        <v>77</v>
      </c>
      <c r="E37" s="49" t="s">
        <v>276</v>
      </c>
      <c r="F37" s="49" t="s">
        <v>343</v>
      </c>
      <c r="G37" s="49" t="s">
        <v>438</v>
      </c>
      <c r="H37" s="49" t="s">
        <v>437</v>
      </c>
      <c r="I37" s="49" t="s">
        <v>74</v>
      </c>
      <c r="J37" s="49" t="s">
        <v>212</v>
      </c>
      <c r="K37" s="44" t="s">
        <v>213</v>
      </c>
      <c r="L37" s="37">
        <v>0.2</v>
      </c>
      <c r="M37" s="44" t="s">
        <v>229</v>
      </c>
      <c r="N37" s="37">
        <v>0.8</v>
      </c>
      <c r="O37" s="47" t="s">
        <v>230</v>
      </c>
      <c r="P37" s="28" t="s">
        <v>568</v>
      </c>
      <c r="Q37" s="30" t="s">
        <v>282</v>
      </c>
      <c r="R37" s="30" t="s">
        <v>440</v>
      </c>
      <c r="S37" s="30" t="s">
        <v>445</v>
      </c>
      <c r="T37" s="30" t="s">
        <v>446</v>
      </c>
      <c r="U37" s="30" t="s">
        <v>283</v>
      </c>
      <c r="V37" s="30" t="s">
        <v>447</v>
      </c>
      <c r="W37" s="44" t="s">
        <v>459</v>
      </c>
      <c r="X37" s="45">
        <v>0.2</v>
      </c>
      <c r="Y37" s="44" t="s">
        <v>229</v>
      </c>
      <c r="Z37" s="45">
        <v>0.8</v>
      </c>
      <c r="AA37" s="47" t="s">
        <v>230</v>
      </c>
      <c r="AB37" s="48" t="s">
        <v>152</v>
      </c>
      <c r="AC37" s="49" t="s">
        <v>222</v>
      </c>
      <c r="AD37" s="51" t="s">
        <v>287</v>
      </c>
      <c r="AE37" s="53" t="s">
        <v>547</v>
      </c>
      <c r="AF37" s="53" t="s">
        <v>224</v>
      </c>
      <c r="AG37" s="49" t="s">
        <v>37</v>
      </c>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1:59" x14ac:dyDescent="0.3">
      <c r="A38" s="54"/>
      <c r="B38" s="49"/>
      <c r="C38" s="49"/>
      <c r="D38" s="49"/>
      <c r="E38" s="49"/>
      <c r="F38" s="49"/>
      <c r="G38" s="49"/>
      <c r="H38" s="49"/>
      <c r="I38" s="49"/>
      <c r="J38" s="49"/>
      <c r="K38" s="44"/>
      <c r="L38" s="38"/>
      <c r="M38" s="44"/>
      <c r="N38" s="38"/>
      <c r="O38" s="47"/>
      <c r="P38" s="28"/>
      <c r="Q38" s="30">
        <v>0</v>
      </c>
      <c r="R38" s="30">
        <v>0</v>
      </c>
      <c r="S38" s="30">
        <v>0</v>
      </c>
      <c r="T38" s="30">
        <v>0</v>
      </c>
      <c r="U38" s="30">
        <v>0</v>
      </c>
      <c r="V38" s="30">
        <v>0</v>
      </c>
      <c r="W38" s="44"/>
      <c r="X38" s="46"/>
      <c r="Y38" s="44"/>
      <c r="Z38" s="46"/>
      <c r="AA38" s="47"/>
      <c r="AB38" s="48"/>
      <c r="AC38" s="50"/>
      <c r="AD38" s="52"/>
      <c r="AE38" s="50"/>
      <c r="AF38" s="50"/>
      <c r="AG38" s="50"/>
    </row>
    <row r="39" spans="1:59" x14ac:dyDescent="0.3">
      <c r="A39" s="54"/>
      <c r="B39" s="49"/>
      <c r="C39" s="49"/>
      <c r="D39" s="49"/>
      <c r="E39" s="49"/>
      <c r="F39" s="49"/>
      <c r="G39" s="49"/>
      <c r="H39" s="49"/>
      <c r="I39" s="49"/>
      <c r="J39" s="49"/>
      <c r="K39" s="44"/>
      <c r="L39" s="39"/>
      <c r="M39" s="44"/>
      <c r="N39" s="39"/>
      <c r="O39" s="47"/>
      <c r="P39" s="28">
        <v>0</v>
      </c>
      <c r="Q39" s="30">
        <v>0</v>
      </c>
      <c r="R39" s="30">
        <v>0</v>
      </c>
      <c r="S39" s="30">
        <v>0</v>
      </c>
      <c r="T39" s="30">
        <v>0</v>
      </c>
      <c r="U39" s="30">
        <v>0</v>
      </c>
      <c r="V39" s="30">
        <v>0</v>
      </c>
      <c r="W39" s="44"/>
      <c r="X39" s="46"/>
      <c r="Y39" s="44"/>
      <c r="Z39" s="46"/>
      <c r="AA39" s="47"/>
      <c r="AB39" s="48"/>
      <c r="AC39" s="50"/>
      <c r="AD39" s="52"/>
      <c r="AE39" s="50"/>
      <c r="AF39" s="50"/>
      <c r="AG39" s="50"/>
    </row>
    <row r="40" spans="1:59" ht="231" customHeight="1" x14ac:dyDescent="0.3">
      <c r="A40" s="54">
        <v>11</v>
      </c>
      <c r="B40" s="49" t="s">
        <v>37</v>
      </c>
      <c r="C40" s="49" t="s">
        <v>278</v>
      </c>
      <c r="D40" s="49" t="s">
        <v>77</v>
      </c>
      <c r="E40" s="49" t="s">
        <v>276</v>
      </c>
      <c r="F40" s="49" t="s">
        <v>344</v>
      </c>
      <c r="G40" s="49" t="s">
        <v>345</v>
      </c>
      <c r="H40" s="49" t="s">
        <v>437</v>
      </c>
      <c r="I40" s="49" t="s">
        <v>74</v>
      </c>
      <c r="J40" s="49" t="s">
        <v>212</v>
      </c>
      <c r="K40" s="44" t="s">
        <v>213</v>
      </c>
      <c r="L40" s="37">
        <v>0.2</v>
      </c>
      <c r="M40" s="44" t="s">
        <v>214</v>
      </c>
      <c r="N40" s="37">
        <v>1</v>
      </c>
      <c r="O40" s="47" t="s">
        <v>215</v>
      </c>
      <c r="P40" s="28" t="s">
        <v>563</v>
      </c>
      <c r="Q40" s="30" t="s">
        <v>284</v>
      </c>
      <c r="R40" s="30" t="s">
        <v>564</v>
      </c>
      <c r="S40" s="30" t="s">
        <v>448</v>
      </c>
      <c r="T40" s="30" t="s">
        <v>449</v>
      </c>
      <c r="U40" s="30" t="s">
        <v>285</v>
      </c>
      <c r="V40" s="30" t="s">
        <v>450</v>
      </c>
      <c r="W40" s="44" t="s">
        <v>459</v>
      </c>
      <c r="X40" s="45">
        <v>0.2</v>
      </c>
      <c r="Y40" s="44" t="s">
        <v>214</v>
      </c>
      <c r="Z40" s="45">
        <v>1</v>
      </c>
      <c r="AA40" s="47" t="s">
        <v>215</v>
      </c>
      <c r="AB40" s="48" t="s">
        <v>152</v>
      </c>
      <c r="AC40" s="49" t="s">
        <v>222</v>
      </c>
      <c r="AD40" s="51" t="s">
        <v>288</v>
      </c>
      <c r="AE40" s="53" t="s">
        <v>565</v>
      </c>
      <c r="AF40" s="53" t="s">
        <v>224</v>
      </c>
      <c r="AG40" s="49" t="s">
        <v>37</v>
      </c>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1:59" x14ac:dyDescent="0.3">
      <c r="A41" s="54"/>
      <c r="B41" s="49"/>
      <c r="C41" s="49"/>
      <c r="D41" s="49"/>
      <c r="E41" s="49"/>
      <c r="F41" s="49"/>
      <c r="G41" s="49"/>
      <c r="H41" s="49"/>
      <c r="I41" s="49"/>
      <c r="J41" s="49"/>
      <c r="K41" s="44"/>
      <c r="L41" s="38"/>
      <c r="M41" s="44"/>
      <c r="N41" s="38"/>
      <c r="O41" s="47"/>
      <c r="P41" s="28">
        <v>0</v>
      </c>
      <c r="Q41" s="30">
        <v>0</v>
      </c>
      <c r="R41" s="30">
        <v>0</v>
      </c>
      <c r="S41" s="30">
        <v>0</v>
      </c>
      <c r="T41" s="30">
        <v>0</v>
      </c>
      <c r="U41" s="30">
        <v>0</v>
      </c>
      <c r="V41" s="30">
        <v>0</v>
      </c>
      <c r="W41" s="44"/>
      <c r="X41" s="46"/>
      <c r="Y41" s="44"/>
      <c r="Z41" s="46"/>
      <c r="AA41" s="47"/>
      <c r="AB41" s="48"/>
      <c r="AC41" s="50"/>
      <c r="AD41" s="52"/>
      <c r="AE41" s="50"/>
      <c r="AF41" s="50"/>
      <c r="AG41" s="50"/>
    </row>
    <row r="42" spans="1:59" x14ac:dyDescent="0.3">
      <c r="A42" s="54"/>
      <c r="B42" s="49"/>
      <c r="C42" s="49"/>
      <c r="D42" s="49"/>
      <c r="E42" s="49"/>
      <c r="F42" s="49"/>
      <c r="G42" s="49"/>
      <c r="H42" s="49"/>
      <c r="I42" s="49"/>
      <c r="J42" s="49"/>
      <c r="K42" s="44"/>
      <c r="L42" s="39"/>
      <c r="M42" s="44"/>
      <c r="N42" s="39"/>
      <c r="O42" s="47"/>
      <c r="P42" s="28">
        <v>0</v>
      </c>
      <c r="Q42" s="30">
        <v>0</v>
      </c>
      <c r="R42" s="30">
        <v>0</v>
      </c>
      <c r="S42" s="30">
        <v>0</v>
      </c>
      <c r="T42" s="30">
        <v>0</v>
      </c>
      <c r="U42" s="30">
        <v>0</v>
      </c>
      <c r="V42" s="30">
        <v>0</v>
      </c>
      <c r="W42" s="44"/>
      <c r="X42" s="46"/>
      <c r="Y42" s="44"/>
      <c r="Z42" s="46"/>
      <c r="AA42" s="47"/>
      <c r="AB42" s="48"/>
      <c r="AC42" s="50"/>
      <c r="AD42" s="52"/>
      <c r="AE42" s="50"/>
      <c r="AF42" s="50"/>
      <c r="AG42" s="50"/>
    </row>
    <row r="43" spans="1:59" ht="208.5" customHeight="1" x14ac:dyDescent="0.3">
      <c r="A43" s="54">
        <v>12</v>
      </c>
      <c r="B43" s="49" t="s">
        <v>37</v>
      </c>
      <c r="C43" s="49" t="s">
        <v>279</v>
      </c>
      <c r="D43" s="49" t="s">
        <v>77</v>
      </c>
      <c r="E43" s="49" t="s">
        <v>276</v>
      </c>
      <c r="F43" s="49" t="s">
        <v>346</v>
      </c>
      <c r="G43" s="49" t="s">
        <v>347</v>
      </c>
      <c r="H43" s="49" t="s">
        <v>437</v>
      </c>
      <c r="I43" s="49" t="s">
        <v>74</v>
      </c>
      <c r="J43" s="49" t="s">
        <v>212</v>
      </c>
      <c r="K43" s="44" t="s">
        <v>213</v>
      </c>
      <c r="L43" s="37">
        <v>0.2</v>
      </c>
      <c r="M43" s="44" t="s">
        <v>214</v>
      </c>
      <c r="N43" s="37">
        <v>1</v>
      </c>
      <c r="O43" s="47" t="s">
        <v>215</v>
      </c>
      <c r="P43" s="28" t="s">
        <v>451</v>
      </c>
      <c r="Q43" s="30" t="s">
        <v>284</v>
      </c>
      <c r="R43" s="30" t="s">
        <v>452</v>
      </c>
      <c r="S43" s="30" t="s">
        <v>453</v>
      </c>
      <c r="T43" s="30" t="s">
        <v>454</v>
      </c>
      <c r="U43" s="30" t="s">
        <v>285</v>
      </c>
      <c r="V43" s="30" t="s">
        <v>455</v>
      </c>
      <c r="W43" s="44" t="s">
        <v>459</v>
      </c>
      <c r="X43" s="45">
        <v>0.2</v>
      </c>
      <c r="Y43" s="44" t="s">
        <v>214</v>
      </c>
      <c r="Z43" s="45">
        <v>1</v>
      </c>
      <c r="AA43" s="47" t="s">
        <v>215</v>
      </c>
      <c r="AB43" s="48" t="s">
        <v>152</v>
      </c>
      <c r="AC43" s="49" t="s">
        <v>222</v>
      </c>
      <c r="AD43" s="51" t="s">
        <v>289</v>
      </c>
      <c r="AE43" s="53" t="s">
        <v>547</v>
      </c>
      <c r="AF43" s="53" t="s">
        <v>224</v>
      </c>
      <c r="AG43" s="49" t="s">
        <v>37</v>
      </c>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1:59" x14ac:dyDescent="0.3">
      <c r="A44" s="54"/>
      <c r="B44" s="49"/>
      <c r="C44" s="49"/>
      <c r="D44" s="49"/>
      <c r="E44" s="49"/>
      <c r="F44" s="49"/>
      <c r="G44" s="49"/>
      <c r="H44" s="49"/>
      <c r="I44" s="49"/>
      <c r="J44" s="49"/>
      <c r="K44" s="44"/>
      <c r="L44" s="38"/>
      <c r="M44" s="44"/>
      <c r="N44" s="38"/>
      <c r="O44" s="47"/>
      <c r="P44" s="28">
        <v>0</v>
      </c>
      <c r="Q44" s="30">
        <v>0</v>
      </c>
      <c r="R44" s="30">
        <v>0</v>
      </c>
      <c r="S44" s="30">
        <v>0</v>
      </c>
      <c r="T44" s="30">
        <v>0</v>
      </c>
      <c r="U44" s="30">
        <v>0</v>
      </c>
      <c r="V44" s="30">
        <v>0</v>
      </c>
      <c r="W44" s="44"/>
      <c r="X44" s="46"/>
      <c r="Y44" s="44"/>
      <c r="Z44" s="46"/>
      <c r="AA44" s="47"/>
      <c r="AB44" s="48"/>
      <c r="AC44" s="50"/>
      <c r="AD44" s="52"/>
      <c r="AE44" s="50"/>
      <c r="AF44" s="50"/>
      <c r="AG44" s="50"/>
    </row>
    <row r="45" spans="1:59" x14ac:dyDescent="0.3">
      <c r="A45" s="54"/>
      <c r="B45" s="49"/>
      <c r="C45" s="49"/>
      <c r="D45" s="49"/>
      <c r="E45" s="49"/>
      <c r="F45" s="49"/>
      <c r="G45" s="49"/>
      <c r="H45" s="49"/>
      <c r="I45" s="49"/>
      <c r="J45" s="49"/>
      <c r="K45" s="44"/>
      <c r="L45" s="39"/>
      <c r="M45" s="44"/>
      <c r="N45" s="39"/>
      <c r="O45" s="47"/>
      <c r="P45" s="28">
        <v>0</v>
      </c>
      <c r="Q45" s="30">
        <v>0</v>
      </c>
      <c r="R45" s="30">
        <v>0</v>
      </c>
      <c r="S45" s="30">
        <v>0</v>
      </c>
      <c r="T45" s="30">
        <v>0</v>
      </c>
      <c r="U45" s="30">
        <v>0</v>
      </c>
      <c r="V45" s="30">
        <v>0</v>
      </c>
      <c r="W45" s="44"/>
      <c r="X45" s="46"/>
      <c r="Y45" s="44"/>
      <c r="Z45" s="46"/>
      <c r="AA45" s="47"/>
      <c r="AB45" s="48"/>
      <c r="AC45" s="50"/>
      <c r="AD45" s="52"/>
      <c r="AE45" s="50"/>
      <c r="AF45" s="50"/>
      <c r="AG45" s="50"/>
    </row>
    <row r="46" spans="1:59" ht="167.25" customHeight="1" x14ac:dyDescent="0.3">
      <c r="A46" s="54">
        <v>13</v>
      </c>
      <c r="B46" s="49" t="s">
        <v>37</v>
      </c>
      <c r="C46" s="49" t="s">
        <v>348</v>
      </c>
      <c r="D46" s="49" t="s">
        <v>71</v>
      </c>
      <c r="E46" s="49" t="s">
        <v>349</v>
      </c>
      <c r="F46" s="49" t="s">
        <v>350</v>
      </c>
      <c r="G46" s="49" t="s">
        <v>351</v>
      </c>
      <c r="H46" s="49" t="s">
        <v>92</v>
      </c>
      <c r="I46" s="49" t="s">
        <v>74</v>
      </c>
      <c r="J46" s="49" t="s">
        <v>304</v>
      </c>
      <c r="K46" s="44" t="s">
        <v>305</v>
      </c>
      <c r="L46" s="37">
        <v>1</v>
      </c>
      <c r="M46" s="44" t="s">
        <v>214</v>
      </c>
      <c r="N46" s="37">
        <v>1</v>
      </c>
      <c r="O46" s="47" t="s">
        <v>215</v>
      </c>
      <c r="P46" s="28" t="s">
        <v>456</v>
      </c>
      <c r="Q46" s="30" t="s">
        <v>352</v>
      </c>
      <c r="R46" s="30" t="s">
        <v>440</v>
      </c>
      <c r="S46" s="30" t="s">
        <v>457</v>
      </c>
      <c r="T46" s="30" t="s">
        <v>458</v>
      </c>
      <c r="U46" s="30">
        <v>0</v>
      </c>
      <c r="V46" s="30">
        <v>0</v>
      </c>
      <c r="W46" s="44" t="s">
        <v>353</v>
      </c>
      <c r="X46" s="45" t="s">
        <v>221</v>
      </c>
      <c r="Y46" s="44" t="s">
        <v>214</v>
      </c>
      <c r="Z46" s="45" t="s">
        <v>221</v>
      </c>
      <c r="AA46" s="47" t="s">
        <v>215</v>
      </c>
      <c r="AB46" s="48" t="s">
        <v>153</v>
      </c>
      <c r="AC46" s="49" t="s">
        <v>566</v>
      </c>
      <c r="AD46" s="51"/>
      <c r="AE46" s="53"/>
      <c r="AF46" s="53" t="s">
        <v>567</v>
      </c>
      <c r="AG46" s="49" t="s">
        <v>37</v>
      </c>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1:59" x14ac:dyDescent="0.3">
      <c r="A47" s="54"/>
      <c r="B47" s="49"/>
      <c r="C47" s="49"/>
      <c r="D47" s="49"/>
      <c r="E47" s="49"/>
      <c r="F47" s="49"/>
      <c r="G47" s="49"/>
      <c r="H47" s="49"/>
      <c r="I47" s="49"/>
      <c r="J47" s="49"/>
      <c r="K47" s="44"/>
      <c r="L47" s="38"/>
      <c r="M47" s="44"/>
      <c r="N47" s="38"/>
      <c r="O47" s="47"/>
      <c r="P47" s="28">
        <v>0</v>
      </c>
      <c r="Q47" s="30">
        <v>0</v>
      </c>
      <c r="R47" s="30">
        <v>0</v>
      </c>
      <c r="S47" s="30">
        <v>0</v>
      </c>
      <c r="T47" s="30">
        <v>0</v>
      </c>
      <c r="U47" s="30">
        <v>0</v>
      </c>
      <c r="V47" s="30">
        <v>0</v>
      </c>
      <c r="W47" s="44"/>
      <c r="X47" s="46"/>
      <c r="Y47" s="44"/>
      <c r="Z47" s="46"/>
      <c r="AA47" s="47"/>
      <c r="AB47" s="48"/>
      <c r="AC47" s="50"/>
      <c r="AD47" s="52"/>
      <c r="AE47" s="50"/>
      <c r="AF47" s="50"/>
      <c r="AG47" s="50"/>
    </row>
    <row r="48" spans="1:59" x14ac:dyDescent="0.3">
      <c r="A48" s="54"/>
      <c r="B48" s="49"/>
      <c r="C48" s="49"/>
      <c r="D48" s="49"/>
      <c r="E48" s="49"/>
      <c r="F48" s="49"/>
      <c r="G48" s="49"/>
      <c r="H48" s="49"/>
      <c r="I48" s="49"/>
      <c r="J48" s="49"/>
      <c r="K48" s="44"/>
      <c r="L48" s="39"/>
      <c r="M48" s="44"/>
      <c r="N48" s="39"/>
      <c r="O48" s="47"/>
      <c r="P48" s="28">
        <v>0</v>
      </c>
      <c r="Q48" s="30">
        <v>0</v>
      </c>
      <c r="R48" s="30">
        <v>0</v>
      </c>
      <c r="S48" s="30">
        <v>0</v>
      </c>
      <c r="T48" s="30">
        <v>0</v>
      </c>
      <c r="U48" s="30">
        <v>0</v>
      </c>
      <c r="V48" s="30">
        <v>0</v>
      </c>
      <c r="W48" s="44"/>
      <c r="X48" s="46"/>
      <c r="Y48" s="44"/>
      <c r="Z48" s="46"/>
      <c r="AA48" s="47"/>
      <c r="AB48" s="48"/>
      <c r="AC48" s="50"/>
      <c r="AD48" s="52"/>
      <c r="AE48" s="50"/>
      <c r="AF48" s="50"/>
      <c r="AG48" s="50"/>
    </row>
    <row r="49" spans="1:59" ht="198" customHeight="1" x14ac:dyDescent="0.3">
      <c r="A49" s="54">
        <v>14</v>
      </c>
      <c r="B49" s="49" t="s">
        <v>33</v>
      </c>
      <c r="C49" s="49" t="s">
        <v>354</v>
      </c>
      <c r="D49" s="49" t="s">
        <v>77</v>
      </c>
      <c r="E49" s="49" t="s">
        <v>355</v>
      </c>
      <c r="F49" s="49" t="s">
        <v>356</v>
      </c>
      <c r="G49" s="49" t="s">
        <v>357</v>
      </c>
      <c r="H49" s="49" t="s">
        <v>92</v>
      </c>
      <c r="I49" s="49" t="s">
        <v>74</v>
      </c>
      <c r="J49" s="49" t="s">
        <v>358</v>
      </c>
      <c r="K49" s="44" t="s">
        <v>359</v>
      </c>
      <c r="L49" s="37">
        <v>0.8</v>
      </c>
      <c r="M49" s="44" t="s">
        <v>214</v>
      </c>
      <c r="N49" s="37">
        <v>1</v>
      </c>
      <c r="O49" s="47" t="s">
        <v>215</v>
      </c>
      <c r="P49" s="28" t="s">
        <v>475</v>
      </c>
      <c r="Q49" s="30" t="s">
        <v>476</v>
      </c>
      <c r="R49" s="30" t="s">
        <v>361</v>
      </c>
      <c r="S49" s="30" t="s">
        <v>477</v>
      </c>
      <c r="T49" s="30" t="s">
        <v>478</v>
      </c>
      <c r="U49" s="30" t="s">
        <v>479</v>
      </c>
      <c r="V49" s="30" t="s">
        <v>480</v>
      </c>
      <c r="W49" s="65" t="s">
        <v>213</v>
      </c>
      <c r="X49" s="45" t="s">
        <v>221</v>
      </c>
      <c r="Y49" s="44" t="s">
        <v>214</v>
      </c>
      <c r="Z49" s="45" t="s">
        <v>221</v>
      </c>
      <c r="AA49" s="47" t="s">
        <v>215</v>
      </c>
      <c r="AB49" s="48" t="s">
        <v>152</v>
      </c>
      <c r="AC49" s="49" t="s">
        <v>222</v>
      </c>
      <c r="AD49" s="51" t="s">
        <v>367</v>
      </c>
      <c r="AE49" s="53" t="s">
        <v>547</v>
      </c>
      <c r="AF49" s="53" t="s">
        <v>224</v>
      </c>
      <c r="AG49" s="49" t="s">
        <v>296</v>
      </c>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1:59" ht="181.5" x14ac:dyDescent="0.3">
      <c r="A50" s="54"/>
      <c r="B50" s="49"/>
      <c r="C50" s="49"/>
      <c r="D50" s="49"/>
      <c r="E50" s="49"/>
      <c r="F50" s="49"/>
      <c r="G50" s="49"/>
      <c r="H50" s="49"/>
      <c r="I50" s="49"/>
      <c r="J50" s="49"/>
      <c r="K50" s="44"/>
      <c r="L50" s="38"/>
      <c r="M50" s="44"/>
      <c r="N50" s="38"/>
      <c r="O50" s="47"/>
      <c r="P50" s="28" t="s">
        <v>481</v>
      </c>
      <c r="Q50" s="30" t="s">
        <v>482</v>
      </c>
      <c r="R50" s="30" t="s">
        <v>362</v>
      </c>
      <c r="S50" s="30" t="s">
        <v>483</v>
      </c>
      <c r="T50" s="30" t="s">
        <v>484</v>
      </c>
      <c r="U50" s="30" t="s">
        <v>485</v>
      </c>
      <c r="V50" s="30" t="s">
        <v>486</v>
      </c>
      <c r="W50" s="66"/>
      <c r="X50" s="46"/>
      <c r="Y50" s="44"/>
      <c r="Z50" s="46"/>
      <c r="AA50" s="47"/>
      <c r="AB50" s="48"/>
      <c r="AC50" s="50"/>
      <c r="AD50" s="52"/>
      <c r="AE50" s="50"/>
      <c r="AF50" s="50"/>
      <c r="AG50" s="50"/>
    </row>
    <row r="51" spans="1:59" x14ac:dyDescent="0.3">
      <c r="A51" s="54"/>
      <c r="B51" s="49"/>
      <c r="C51" s="49"/>
      <c r="D51" s="49"/>
      <c r="E51" s="49"/>
      <c r="F51" s="49"/>
      <c r="G51" s="49"/>
      <c r="H51" s="49"/>
      <c r="I51" s="49"/>
      <c r="J51" s="49"/>
      <c r="K51" s="44"/>
      <c r="L51" s="39"/>
      <c r="M51" s="44"/>
      <c r="N51" s="39"/>
      <c r="O51" s="47"/>
      <c r="P51" s="28" t="s">
        <v>444</v>
      </c>
      <c r="Q51" s="30">
        <v>0</v>
      </c>
      <c r="R51" s="30">
        <v>0</v>
      </c>
      <c r="S51" s="30">
        <v>0</v>
      </c>
      <c r="T51" s="30">
        <v>0</v>
      </c>
      <c r="U51" s="30">
        <v>0</v>
      </c>
      <c r="V51" s="30">
        <v>0</v>
      </c>
      <c r="W51" s="67"/>
      <c r="X51" s="46"/>
      <c r="Y51" s="44"/>
      <c r="Z51" s="46"/>
      <c r="AA51" s="47"/>
      <c r="AB51" s="48"/>
      <c r="AC51" s="50"/>
      <c r="AD51" s="52"/>
      <c r="AE51" s="50"/>
      <c r="AF51" s="50"/>
      <c r="AG51" s="50"/>
    </row>
    <row r="52" spans="1:59" ht="247.5" customHeight="1" x14ac:dyDescent="0.3">
      <c r="A52" s="54">
        <v>15</v>
      </c>
      <c r="B52" s="49" t="s">
        <v>33</v>
      </c>
      <c r="C52" s="49" t="s">
        <v>290</v>
      </c>
      <c r="D52" s="49" t="s">
        <v>71</v>
      </c>
      <c r="E52" s="49" t="s">
        <v>291</v>
      </c>
      <c r="F52" s="49" t="s">
        <v>292</v>
      </c>
      <c r="G52" s="49" t="s">
        <v>293</v>
      </c>
      <c r="H52" s="49" t="s">
        <v>92</v>
      </c>
      <c r="I52" s="49" t="s">
        <v>66</v>
      </c>
      <c r="J52" s="49" t="s">
        <v>294</v>
      </c>
      <c r="K52" s="44" t="s">
        <v>295</v>
      </c>
      <c r="L52" s="37">
        <v>0.4</v>
      </c>
      <c r="M52" s="44" t="s">
        <v>214</v>
      </c>
      <c r="N52" s="37">
        <v>1</v>
      </c>
      <c r="O52" s="47" t="s">
        <v>215</v>
      </c>
      <c r="P52" s="28" t="s">
        <v>487</v>
      </c>
      <c r="Q52" s="30" t="s">
        <v>488</v>
      </c>
      <c r="R52" s="30" t="s">
        <v>489</v>
      </c>
      <c r="S52" s="30" t="s">
        <v>490</v>
      </c>
      <c r="T52" s="30" t="s">
        <v>491</v>
      </c>
      <c r="U52" s="30" t="s">
        <v>492</v>
      </c>
      <c r="V52" s="30" t="s">
        <v>493</v>
      </c>
      <c r="W52" s="44" t="s">
        <v>213</v>
      </c>
      <c r="X52" s="45" t="s">
        <v>221</v>
      </c>
      <c r="Y52" s="44" t="s">
        <v>214</v>
      </c>
      <c r="Z52" s="45" t="s">
        <v>221</v>
      </c>
      <c r="AA52" s="47" t="s">
        <v>215</v>
      </c>
      <c r="AB52" s="48" t="s">
        <v>152</v>
      </c>
      <c r="AC52" s="49" t="s">
        <v>222</v>
      </c>
      <c r="AD52" s="51" t="s">
        <v>368</v>
      </c>
      <c r="AE52" s="53" t="s">
        <v>547</v>
      </c>
      <c r="AF52" s="53" t="s">
        <v>224</v>
      </c>
      <c r="AG52" s="49" t="s">
        <v>296</v>
      </c>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1:59" x14ac:dyDescent="0.3">
      <c r="A53" s="54"/>
      <c r="B53" s="49"/>
      <c r="C53" s="49"/>
      <c r="D53" s="49"/>
      <c r="E53" s="49"/>
      <c r="F53" s="49"/>
      <c r="G53" s="49"/>
      <c r="H53" s="49"/>
      <c r="I53" s="49"/>
      <c r="J53" s="49"/>
      <c r="K53" s="44"/>
      <c r="L53" s="38"/>
      <c r="M53" s="44"/>
      <c r="N53" s="38"/>
      <c r="O53" s="47"/>
      <c r="P53" s="28" t="s">
        <v>444</v>
      </c>
      <c r="Q53" s="30">
        <v>0</v>
      </c>
      <c r="R53" s="30">
        <v>0</v>
      </c>
      <c r="S53" s="30">
        <v>0</v>
      </c>
      <c r="T53" s="30">
        <v>0</v>
      </c>
      <c r="U53" s="30">
        <v>0</v>
      </c>
      <c r="V53" s="30">
        <v>0</v>
      </c>
      <c r="W53" s="44"/>
      <c r="X53" s="46"/>
      <c r="Y53" s="44"/>
      <c r="Z53" s="46"/>
      <c r="AA53" s="47"/>
      <c r="AB53" s="48"/>
      <c r="AC53" s="50"/>
      <c r="AD53" s="52"/>
      <c r="AE53" s="50"/>
      <c r="AF53" s="50"/>
      <c r="AG53" s="50"/>
    </row>
    <row r="54" spans="1:59" x14ac:dyDescent="0.3">
      <c r="A54" s="54"/>
      <c r="B54" s="49"/>
      <c r="C54" s="49"/>
      <c r="D54" s="49"/>
      <c r="E54" s="49"/>
      <c r="F54" s="49"/>
      <c r="G54" s="49"/>
      <c r="H54" s="49"/>
      <c r="I54" s="49"/>
      <c r="J54" s="49"/>
      <c r="K54" s="44"/>
      <c r="L54" s="39"/>
      <c r="M54" s="44"/>
      <c r="N54" s="39"/>
      <c r="O54" s="47"/>
      <c r="P54" s="28" t="s">
        <v>444</v>
      </c>
      <c r="Q54" s="30">
        <v>0</v>
      </c>
      <c r="R54" s="30">
        <v>0</v>
      </c>
      <c r="S54" s="30">
        <v>0</v>
      </c>
      <c r="T54" s="30">
        <v>0</v>
      </c>
      <c r="U54" s="30">
        <v>0</v>
      </c>
      <c r="V54" s="30">
        <v>0</v>
      </c>
      <c r="W54" s="44"/>
      <c r="X54" s="46"/>
      <c r="Y54" s="44"/>
      <c r="Z54" s="46"/>
      <c r="AA54" s="47"/>
      <c r="AB54" s="48"/>
      <c r="AC54" s="50"/>
      <c r="AD54" s="52"/>
      <c r="AE54" s="50"/>
      <c r="AF54" s="50"/>
      <c r="AG54" s="50"/>
    </row>
    <row r="55" spans="1:59" ht="198" customHeight="1" x14ac:dyDescent="0.3">
      <c r="A55" s="54">
        <v>16</v>
      </c>
      <c r="B55" s="49" t="s">
        <v>33</v>
      </c>
      <c r="C55" s="49" t="s">
        <v>354</v>
      </c>
      <c r="D55" s="49" t="s">
        <v>77</v>
      </c>
      <c r="E55" s="49" t="s">
        <v>355</v>
      </c>
      <c r="F55" s="49" t="s">
        <v>356</v>
      </c>
      <c r="G55" s="49" t="s">
        <v>360</v>
      </c>
      <c r="H55" s="49" t="s">
        <v>92</v>
      </c>
      <c r="I55" s="49" t="s">
        <v>74</v>
      </c>
      <c r="J55" s="49" t="s">
        <v>212</v>
      </c>
      <c r="K55" s="44" t="s">
        <v>213</v>
      </c>
      <c r="L55" s="37">
        <v>0.2</v>
      </c>
      <c r="M55" s="44" t="s">
        <v>214</v>
      </c>
      <c r="N55" s="37">
        <v>1</v>
      </c>
      <c r="O55" s="47" t="s">
        <v>215</v>
      </c>
      <c r="P55" s="28" t="s">
        <v>460</v>
      </c>
      <c r="Q55" s="30" t="s">
        <v>363</v>
      </c>
      <c r="R55" s="30" t="s">
        <v>364</v>
      </c>
      <c r="S55" s="30" t="s">
        <v>461</v>
      </c>
      <c r="T55" s="30" t="s">
        <v>462</v>
      </c>
      <c r="U55" s="30" t="s">
        <v>463</v>
      </c>
      <c r="V55" s="30" t="s">
        <v>464</v>
      </c>
      <c r="W55" s="64" t="s">
        <v>213</v>
      </c>
      <c r="X55" s="45" t="s">
        <v>221</v>
      </c>
      <c r="Y55" s="44" t="s">
        <v>214</v>
      </c>
      <c r="Z55" s="45" t="s">
        <v>221</v>
      </c>
      <c r="AA55" s="47" t="s">
        <v>215</v>
      </c>
      <c r="AB55" s="48" t="s">
        <v>152</v>
      </c>
      <c r="AC55" s="49" t="s">
        <v>222</v>
      </c>
      <c r="AD55" s="51" t="s">
        <v>369</v>
      </c>
      <c r="AE55" s="53" t="s">
        <v>547</v>
      </c>
      <c r="AF55" s="53" t="s">
        <v>224</v>
      </c>
      <c r="AG55" s="49" t="s">
        <v>296</v>
      </c>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1:59" ht="148.5" x14ac:dyDescent="0.3">
      <c r="A56" s="54"/>
      <c r="B56" s="49"/>
      <c r="C56" s="49"/>
      <c r="D56" s="49"/>
      <c r="E56" s="49"/>
      <c r="F56" s="49"/>
      <c r="G56" s="49"/>
      <c r="H56" s="49"/>
      <c r="I56" s="49"/>
      <c r="J56" s="49"/>
      <c r="K56" s="44"/>
      <c r="L56" s="38"/>
      <c r="M56" s="44"/>
      <c r="N56" s="38"/>
      <c r="O56" s="47"/>
      <c r="P56" s="28" t="s">
        <v>465</v>
      </c>
      <c r="Q56" s="30" t="s">
        <v>363</v>
      </c>
      <c r="R56" s="30" t="s">
        <v>365</v>
      </c>
      <c r="S56" s="30" t="s">
        <v>466</v>
      </c>
      <c r="T56" s="30" t="s">
        <v>467</v>
      </c>
      <c r="U56" s="30" t="s">
        <v>468</v>
      </c>
      <c r="V56" s="30" t="s">
        <v>469</v>
      </c>
      <c r="W56" s="64"/>
      <c r="X56" s="46"/>
      <c r="Y56" s="44"/>
      <c r="Z56" s="46"/>
      <c r="AA56" s="47"/>
      <c r="AB56" s="48"/>
      <c r="AC56" s="50"/>
      <c r="AD56" s="52"/>
      <c r="AE56" s="50"/>
      <c r="AF56" s="50"/>
      <c r="AG56" s="50"/>
    </row>
    <row r="57" spans="1:59" ht="198" x14ac:dyDescent="0.3">
      <c r="A57" s="54"/>
      <c r="B57" s="49"/>
      <c r="C57" s="49"/>
      <c r="D57" s="49"/>
      <c r="E57" s="49"/>
      <c r="F57" s="49"/>
      <c r="G57" s="49"/>
      <c r="H57" s="49"/>
      <c r="I57" s="49"/>
      <c r="J57" s="49"/>
      <c r="K57" s="44"/>
      <c r="L57" s="39"/>
      <c r="M57" s="44"/>
      <c r="N57" s="39"/>
      <c r="O57" s="47"/>
      <c r="P57" s="28" t="s">
        <v>470</v>
      </c>
      <c r="Q57" s="30" t="s">
        <v>363</v>
      </c>
      <c r="R57" s="30" t="s">
        <v>366</v>
      </c>
      <c r="S57" s="30" t="s">
        <v>471</v>
      </c>
      <c r="T57" s="30" t="s">
        <v>472</v>
      </c>
      <c r="U57" s="30" t="s">
        <v>473</v>
      </c>
      <c r="V57" s="30" t="s">
        <v>474</v>
      </c>
      <c r="W57" s="64"/>
      <c r="X57" s="46"/>
      <c r="Y57" s="44"/>
      <c r="Z57" s="46"/>
      <c r="AA57" s="47"/>
      <c r="AB57" s="48"/>
      <c r="AC57" s="50"/>
      <c r="AD57" s="52"/>
      <c r="AE57" s="50"/>
      <c r="AF57" s="50"/>
      <c r="AG57" s="50"/>
    </row>
    <row r="58" spans="1:59" ht="280.5" customHeight="1" x14ac:dyDescent="0.3">
      <c r="A58" s="54">
        <v>17</v>
      </c>
      <c r="B58" s="49" t="s">
        <v>40</v>
      </c>
      <c r="C58" s="49" t="s">
        <v>569</v>
      </c>
      <c r="D58" s="49" t="s">
        <v>77</v>
      </c>
      <c r="E58" s="49" t="s">
        <v>297</v>
      </c>
      <c r="F58" s="49" t="s">
        <v>570</v>
      </c>
      <c r="G58" s="49" t="s">
        <v>298</v>
      </c>
      <c r="H58" s="49" t="s">
        <v>92</v>
      </c>
      <c r="I58" s="49" t="s">
        <v>63</v>
      </c>
      <c r="J58" s="49" t="s">
        <v>212</v>
      </c>
      <c r="K58" s="61" t="s">
        <v>213</v>
      </c>
      <c r="L58" s="37">
        <v>0.8</v>
      </c>
      <c r="M58" s="44" t="s">
        <v>229</v>
      </c>
      <c r="N58" s="37">
        <v>1</v>
      </c>
      <c r="O58" s="47" t="s">
        <v>230</v>
      </c>
      <c r="P58" s="28" t="s">
        <v>571</v>
      </c>
      <c r="Q58" s="30" t="s">
        <v>572</v>
      </c>
      <c r="R58" s="30" t="s">
        <v>299</v>
      </c>
      <c r="S58" s="30" t="s">
        <v>573</v>
      </c>
      <c r="T58" s="30" t="s">
        <v>574</v>
      </c>
      <c r="U58" s="30" t="s">
        <v>575</v>
      </c>
      <c r="V58" s="30" t="s">
        <v>300</v>
      </c>
      <c r="W58" s="61" t="s">
        <v>213</v>
      </c>
      <c r="X58" s="37">
        <v>0.8</v>
      </c>
      <c r="Y58" s="44" t="s">
        <v>229</v>
      </c>
      <c r="Z58" s="37">
        <v>1</v>
      </c>
      <c r="AA58" s="47" t="s">
        <v>230</v>
      </c>
      <c r="AB58" s="48" t="s">
        <v>55</v>
      </c>
      <c r="AC58" s="49" t="s">
        <v>576</v>
      </c>
      <c r="AD58" s="51"/>
      <c r="AE58" s="53"/>
      <c r="AF58" s="53" t="s">
        <v>567</v>
      </c>
      <c r="AG58" s="49"/>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1:59" x14ac:dyDescent="0.3">
      <c r="A59" s="54"/>
      <c r="B59" s="49"/>
      <c r="C59" s="49"/>
      <c r="D59" s="49"/>
      <c r="E59" s="49"/>
      <c r="F59" s="49"/>
      <c r="G59" s="49"/>
      <c r="H59" s="49"/>
      <c r="I59" s="49"/>
      <c r="J59" s="49"/>
      <c r="K59" s="62"/>
      <c r="L59" s="38"/>
      <c r="M59" s="44"/>
      <c r="N59" s="38"/>
      <c r="O59" s="47"/>
      <c r="P59" s="28"/>
      <c r="Q59" s="30">
        <v>0</v>
      </c>
      <c r="R59" s="30">
        <v>0</v>
      </c>
      <c r="S59" s="30">
        <v>0</v>
      </c>
      <c r="T59" s="30">
        <v>0</v>
      </c>
      <c r="U59" s="30">
        <v>0</v>
      </c>
      <c r="V59" s="30">
        <v>0</v>
      </c>
      <c r="W59" s="62"/>
      <c r="X59" s="38"/>
      <c r="Y59" s="44"/>
      <c r="Z59" s="38"/>
      <c r="AA59" s="47"/>
      <c r="AB59" s="48"/>
      <c r="AC59" s="50"/>
      <c r="AD59" s="52"/>
      <c r="AE59" s="50"/>
      <c r="AF59" s="50"/>
      <c r="AG59" s="50"/>
    </row>
    <row r="60" spans="1:59" x14ac:dyDescent="0.3">
      <c r="A60" s="54"/>
      <c r="B60" s="49"/>
      <c r="C60" s="49"/>
      <c r="D60" s="49"/>
      <c r="E60" s="49"/>
      <c r="F60" s="49"/>
      <c r="G60" s="49"/>
      <c r="H60" s="49"/>
      <c r="I60" s="49"/>
      <c r="J60" s="49"/>
      <c r="K60" s="63"/>
      <c r="L60" s="39"/>
      <c r="M60" s="44"/>
      <c r="N60" s="39"/>
      <c r="O60" s="47"/>
      <c r="P60" s="28"/>
      <c r="Q60" s="30">
        <v>0</v>
      </c>
      <c r="R60" s="30">
        <v>0</v>
      </c>
      <c r="S60" s="30">
        <v>0</v>
      </c>
      <c r="T60" s="30">
        <v>0</v>
      </c>
      <c r="U60" s="30">
        <v>0</v>
      </c>
      <c r="V60" s="30">
        <v>0</v>
      </c>
      <c r="W60" s="63"/>
      <c r="X60" s="39"/>
      <c r="Y60" s="44"/>
      <c r="Z60" s="39"/>
      <c r="AA60" s="47"/>
      <c r="AB60" s="48"/>
      <c r="AC60" s="50"/>
      <c r="AD60" s="52"/>
      <c r="AE60" s="50"/>
      <c r="AF60" s="50"/>
      <c r="AG60" s="50"/>
    </row>
    <row r="61" spans="1:59" ht="231" customHeight="1" x14ac:dyDescent="0.3">
      <c r="A61" s="54">
        <v>18</v>
      </c>
      <c r="B61" s="49" t="s">
        <v>39</v>
      </c>
      <c r="C61" s="49" t="s">
        <v>301</v>
      </c>
      <c r="D61" s="49" t="s">
        <v>77</v>
      </c>
      <c r="E61" s="49" t="s">
        <v>302</v>
      </c>
      <c r="F61" s="49" t="s">
        <v>370</v>
      </c>
      <c r="G61" s="49" t="s">
        <v>303</v>
      </c>
      <c r="H61" s="49" t="s">
        <v>92</v>
      </c>
      <c r="I61" s="49" t="s">
        <v>63</v>
      </c>
      <c r="J61" s="49" t="s">
        <v>212</v>
      </c>
      <c r="K61" s="44" t="s">
        <v>213</v>
      </c>
      <c r="L61" s="37">
        <v>0.2</v>
      </c>
      <c r="M61" s="44" t="s">
        <v>214</v>
      </c>
      <c r="N61" s="37">
        <v>1</v>
      </c>
      <c r="O61" s="47" t="s">
        <v>215</v>
      </c>
      <c r="P61" s="28" t="s">
        <v>494</v>
      </c>
      <c r="Q61" s="30" t="s">
        <v>495</v>
      </c>
      <c r="R61" s="30" t="s">
        <v>364</v>
      </c>
      <c r="S61" s="30" t="s">
        <v>496</v>
      </c>
      <c r="T61" s="30" t="s">
        <v>497</v>
      </c>
      <c r="U61" s="30" t="s">
        <v>498</v>
      </c>
      <c r="V61" s="30" t="s">
        <v>499</v>
      </c>
      <c r="W61" s="44" t="s">
        <v>213</v>
      </c>
      <c r="X61" s="45" t="s">
        <v>221</v>
      </c>
      <c r="Y61" s="44" t="s">
        <v>214</v>
      </c>
      <c r="Z61" s="45" t="s">
        <v>221</v>
      </c>
      <c r="AA61" s="47" t="s">
        <v>215</v>
      </c>
      <c r="AB61" s="48" t="s">
        <v>152</v>
      </c>
      <c r="AC61" s="49" t="s">
        <v>222</v>
      </c>
      <c r="AD61" s="51" t="s">
        <v>376</v>
      </c>
      <c r="AE61" s="53">
        <v>45991</v>
      </c>
      <c r="AF61" s="53" t="s">
        <v>224</v>
      </c>
      <c r="AG61" s="49" t="s">
        <v>39</v>
      </c>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1:59" x14ac:dyDescent="0.3">
      <c r="A62" s="54"/>
      <c r="B62" s="49"/>
      <c r="C62" s="49"/>
      <c r="D62" s="49"/>
      <c r="E62" s="49"/>
      <c r="F62" s="49"/>
      <c r="G62" s="49"/>
      <c r="H62" s="49"/>
      <c r="I62" s="49"/>
      <c r="J62" s="49"/>
      <c r="K62" s="44"/>
      <c r="L62" s="38"/>
      <c r="M62" s="44"/>
      <c r="N62" s="38"/>
      <c r="O62" s="47"/>
      <c r="P62" s="28" t="s">
        <v>444</v>
      </c>
      <c r="Q62" s="30">
        <v>0</v>
      </c>
      <c r="R62" s="30">
        <v>0</v>
      </c>
      <c r="S62" s="30">
        <v>0</v>
      </c>
      <c r="T62" s="30">
        <v>0</v>
      </c>
      <c r="U62" s="30">
        <v>0</v>
      </c>
      <c r="V62" s="30">
        <v>0</v>
      </c>
      <c r="W62" s="44"/>
      <c r="X62" s="46"/>
      <c r="Y62" s="44"/>
      <c r="Z62" s="46"/>
      <c r="AA62" s="47"/>
      <c r="AB62" s="48"/>
      <c r="AC62" s="50"/>
      <c r="AD62" s="52"/>
      <c r="AE62" s="50"/>
      <c r="AF62" s="50"/>
      <c r="AG62" s="50"/>
    </row>
    <row r="63" spans="1:59" x14ac:dyDescent="0.3">
      <c r="A63" s="54"/>
      <c r="B63" s="49"/>
      <c r="C63" s="49"/>
      <c r="D63" s="49"/>
      <c r="E63" s="49"/>
      <c r="F63" s="49"/>
      <c r="G63" s="49"/>
      <c r="H63" s="49"/>
      <c r="I63" s="49"/>
      <c r="J63" s="49"/>
      <c r="K63" s="44"/>
      <c r="L63" s="39"/>
      <c r="M63" s="44"/>
      <c r="N63" s="39"/>
      <c r="O63" s="47"/>
      <c r="P63" s="28">
        <v>0</v>
      </c>
      <c r="Q63" s="30">
        <v>0</v>
      </c>
      <c r="R63" s="30">
        <v>0</v>
      </c>
      <c r="S63" s="30">
        <v>0</v>
      </c>
      <c r="T63" s="30">
        <v>0</v>
      </c>
      <c r="U63" s="30">
        <v>0</v>
      </c>
      <c r="V63" s="30">
        <v>0</v>
      </c>
      <c r="W63" s="44"/>
      <c r="X63" s="46"/>
      <c r="Y63" s="44"/>
      <c r="Z63" s="46"/>
      <c r="AA63" s="47"/>
      <c r="AB63" s="48"/>
      <c r="AC63" s="50"/>
      <c r="AD63" s="52"/>
      <c r="AE63" s="50"/>
      <c r="AF63" s="50"/>
      <c r="AG63" s="50"/>
    </row>
    <row r="64" spans="1:59" ht="330" customHeight="1" x14ac:dyDescent="0.3">
      <c r="A64" s="54">
        <v>19</v>
      </c>
      <c r="B64" s="49" t="s">
        <v>39</v>
      </c>
      <c r="C64" s="49" t="s">
        <v>371</v>
      </c>
      <c r="D64" s="49" t="s">
        <v>77</v>
      </c>
      <c r="E64" s="49" t="s">
        <v>372</v>
      </c>
      <c r="F64" s="49" t="s">
        <v>577</v>
      </c>
      <c r="G64" s="49" t="s">
        <v>373</v>
      </c>
      <c r="H64" s="49" t="s">
        <v>92</v>
      </c>
      <c r="I64" s="49" t="s">
        <v>63</v>
      </c>
      <c r="J64" s="49" t="s">
        <v>374</v>
      </c>
      <c r="K64" s="44" t="s">
        <v>353</v>
      </c>
      <c r="L64" s="37">
        <v>0.8</v>
      </c>
      <c r="M64" s="44" t="s">
        <v>214</v>
      </c>
      <c r="N64" s="37">
        <v>1</v>
      </c>
      <c r="O64" s="47" t="s">
        <v>215</v>
      </c>
      <c r="P64" s="28" t="s">
        <v>500</v>
      </c>
      <c r="Q64" s="30" t="s">
        <v>501</v>
      </c>
      <c r="R64" s="30" t="s">
        <v>502</v>
      </c>
      <c r="S64" s="30" t="s">
        <v>503</v>
      </c>
      <c r="T64" s="30" t="s">
        <v>504</v>
      </c>
      <c r="U64" s="30" t="s">
        <v>375</v>
      </c>
      <c r="V64" s="30" t="s">
        <v>505</v>
      </c>
      <c r="W64" s="44" t="s">
        <v>295</v>
      </c>
      <c r="X64" s="45" t="s">
        <v>221</v>
      </c>
      <c r="Y64" s="44" t="s">
        <v>214</v>
      </c>
      <c r="Z64" s="45" t="s">
        <v>221</v>
      </c>
      <c r="AA64" s="47" t="s">
        <v>215</v>
      </c>
      <c r="AB64" s="48" t="s">
        <v>152</v>
      </c>
      <c r="AC64" s="49" t="s">
        <v>222</v>
      </c>
      <c r="AD64" s="51" t="s">
        <v>376</v>
      </c>
      <c r="AE64" s="53" t="s">
        <v>578</v>
      </c>
      <c r="AF64" s="53" t="s">
        <v>224</v>
      </c>
      <c r="AG64" s="49" t="s">
        <v>39</v>
      </c>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1:59" ht="396" x14ac:dyDescent="0.3">
      <c r="A65" s="54"/>
      <c r="B65" s="49"/>
      <c r="C65" s="49"/>
      <c r="D65" s="49"/>
      <c r="E65" s="49"/>
      <c r="F65" s="49"/>
      <c r="G65" s="49"/>
      <c r="H65" s="49"/>
      <c r="I65" s="49"/>
      <c r="J65" s="49"/>
      <c r="K65" s="44"/>
      <c r="L65" s="38"/>
      <c r="M65" s="44"/>
      <c r="N65" s="38"/>
      <c r="O65" s="47"/>
      <c r="P65" s="28" t="s">
        <v>506</v>
      </c>
      <c r="Q65" s="30" t="s">
        <v>501</v>
      </c>
      <c r="R65" s="30" t="s">
        <v>507</v>
      </c>
      <c r="S65" s="30" t="s">
        <v>508</v>
      </c>
      <c r="T65" s="30" t="s">
        <v>509</v>
      </c>
      <c r="U65" s="30" t="s">
        <v>375</v>
      </c>
      <c r="V65" s="30" t="s">
        <v>510</v>
      </c>
      <c r="W65" s="44"/>
      <c r="X65" s="46"/>
      <c r="Y65" s="44"/>
      <c r="Z65" s="46"/>
      <c r="AA65" s="47"/>
      <c r="AB65" s="48"/>
      <c r="AC65" s="50"/>
      <c r="AD65" s="52"/>
      <c r="AE65" s="50"/>
      <c r="AF65" s="50"/>
      <c r="AG65" s="50"/>
    </row>
    <row r="66" spans="1:59" x14ac:dyDescent="0.3">
      <c r="A66" s="54"/>
      <c r="B66" s="49"/>
      <c r="C66" s="49"/>
      <c r="D66" s="49"/>
      <c r="E66" s="49"/>
      <c r="F66" s="49"/>
      <c r="G66" s="49"/>
      <c r="H66" s="49"/>
      <c r="I66" s="49"/>
      <c r="J66" s="49"/>
      <c r="K66" s="44"/>
      <c r="L66" s="39"/>
      <c r="M66" s="44"/>
      <c r="N66" s="39"/>
      <c r="O66" s="47"/>
      <c r="P66" s="28" t="s">
        <v>444</v>
      </c>
      <c r="Q66" s="30">
        <v>0</v>
      </c>
      <c r="R66" s="30">
        <v>0</v>
      </c>
      <c r="S66" s="30">
        <v>0</v>
      </c>
      <c r="T66" s="30">
        <v>0</v>
      </c>
      <c r="U66" s="30">
        <v>0</v>
      </c>
      <c r="V66" s="30">
        <v>0</v>
      </c>
      <c r="W66" s="44"/>
      <c r="X66" s="46"/>
      <c r="Y66" s="44"/>
      <c r="Z66" s="46"/>
      <c r="AA66" s="47"/>
      <c r="AB66" s="48"/>
      <c r="AC66" s="50"/>
      <c r="AD66" s="52"/>
      <c r="AE66" s="50"/>
      <c r="AF66" s="50"/>
      <c r="AG66" s="50"/>
    </row>
    <row r="67" spans="1:59" ht="214.5" customHeight="1" x14ac:dyDescent="0.3">
      <c r="A67" s="54">
        <v>20</v>
      </c>
      <c r="B67" s="49" t="s">
        <v>38</v>
      </c>
      <c r="C67" s="49" t="s">
        <v>377</v>
      </c>
      <c r="D67" s="49" t="s">
        <v>77</v>
      </c>
      <c r="E67" s="49" t="s">
        <v>378</v>
      </c>
      <c r="F67" s="49" t="s">
        <v>379</v>
      </c>
      <c r="G67" s="49" t="s">
        <v>380</v>
      </c>
      <c r="H67" s="49" t="s">
        <v>511</v>
      </c>
      <c r="I67" s="49" t="s">
        <v>74</v>
      </c>
      <c r="J67" s="49" t="s">
        <v>294</v>
      </c>
      <c r="K67" s="44" t="s">
        <v>295</v>
      </c>
      <c r="L67" s="37">
        <v>0.4</v>
      </c>
      <c r="M67" s="44" t="s">
        <v>214</v>
      </c>
      <c r="N67" s="37">
        <v>1</v>
      </c>
      <c r="O67" s="47" t="s">
        <v>215</v>
      </c>
      <c r="P67" s="28" t="s">
        <v>512</v>
      </c>
      <c r="Q67" s="30" t="s">
        <v>381</v>
      </c>
      <c r="R67" s="30" t="s">
        <v>382</v>
      </c>
      <c r="S67" s="30" t="s">
        <v>383</v>
      </c>
      <c r="T67" s="30" t="s">
        <v>513</v>
      </c>
      <c r="U67" s="30" t="s">
        <v>514</v>
      </c>
      <c r="V67" s="30" t="s">
        <v>515</v>
      </c>
      <c r="W67" s="44" t="s">
        <v>516</v>
      </c>
      <c r="X67" s="45">
        <v>0.4</v>
      </c>
      <c r="Y67" s="44" t="s">
        <v>214</v>
      </c>
      <c r="Z67" s="45">
        <v>1</v>
      </c>
      <c r="AA67" s="47" t="s">
        <v>215</v>
      </c>
      <c r="AB67" s="48" t="s">
        <v>152</v>
      </c>
      <c r="AC67" s="49" t="s">
        <v>222</v>
      </c>
      <c r="AD67" s="51" t="s">
        <v>579</v>
      </c>
      <c r="AE67" s="53" t="s">
        <v>580</v>
      </c>
      <c r="AF67" s="53" t="s">
        <v>224</v>
      </c>
      <c r="AG67" s="49" t="s">
        <v>384</v>
      </c>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1:59" x14ac:dyDescent="0.3">
      <c r="A68" s="54"/>
      <c r="B68" s="49"/>
      <c r="C68" s="49"/>
      <c r="D68" s="49"/>
      <c r="E68" s="49"/>
      <c r="F68" s="49"/>
      <c r="G68" s="49"/>
      <c r="H68" s="49"/>
      <c r="I68" s="49"/>
      <c r="J68" s="49"/>
      <c r="K68" s="44"/>
      <c r="L68" s="38"/>
      <c r="M68" s="44"/>
      <c r="N68" s="38"/>
      <c r="O68" s="47"/>
      <c r="P68" s="28"/>
      <c r="Q68" s="30">
        <v>0</v>
      </c>
      <c r="R68" s="30">
        <v>0</v>
      </c>
      <c r="S68" s="30">
        <v>0</v>
      </c>
      <c r="T68" s="30">
        <v>0</v>
      </c>
      <c r="U68" s="30">
        <v>0</v>
      </c>
      <c r="V68" s="30">
        <v>0</v>
      </c>
      <c r="W68" s="44"/>
      <c r="X68" s="46"/>
      <c r="Y68" s="44"/>
      <c r="Z68" s="46"/>
      <c r="AA68" s="47"/>
      <c r="AB68" s="48"/>
      <c r="AC68" s="50"/>
      <c r="AD68" s="52"/>
      <c r="AE68" s="50"/>
      <c r="AF68" s="50"/>
      <c r="AG68" s="50"/>
    </row>
    <row r="69" spans="1:59" x14ac:dyDescent="0.3">
      <c r="A69" s="54"/>
      <c r="B69" s="49"/>
      <c r="C69" s="49"/>
      <c r="D69" s="49"/>
      <c r="E69" s="49"/>
      <c r="F69" s="49"/>
      <c r="G69" s="49"/>
      <c r="H69" s="49"/>
      <c r="I69" s="49"/>
      <c r="J69" s="49"/>
      <c r="K69" s="44"/>
      <c r="L69" s="39"/>
      <c r="M69" s="44"/>
      <c r="N69" s="39"/>
      <c r="O69" s="47"/>
      <c r="P69" s="28"/>
      <c r="Q69" s="30">
        <v>0</v>
      </c>
      <c r="R69" s="30">
        <v>0</v>
      </c>
      <c r="S69" s="30">
        <v>0</v>
      </c>
      <c r="T69" s="30">
        <v>0</v>
      </c>
      <c r="U69" s="30">
        <v>0</v>
      </c>
      <c r="V69" s="30">
        <v>0</v>
      </c>
      <c r="W69" s="44"/>
      <c r="X69" s="46"/>
      <c r="Y69" s="44"/>
      <c r="Z69" s="46"/>
      <c r="AA69" s="47"/>
      <c r="AB69" s="48"/>
      <c r="AC69" s="50"/>
      <c r="AD69" s="52"/>
      <c r="AE69" s="50"/>
      <c r="AF69" s="50"/>
      <c r="AG69" s="50"/>
    </row>
    <row r="70" spans="1:59" ht="247.5" customHeight="1" x14ac:dyDescent="0.3">
      <c r="A70" s="54">
        <v>21</v>
      </c>
      <c r="B70" s="49" t="s">
        <v>32</v>
      </c>
      <c r="C70" s="49" t="s">
        <v>307</v>
      </c>
      <c r="D70" s="49" t="s">
        <v>77</v>
      </c>
      <c r="E70" s="49" t="s">
        <v>308</v>
      </c>
      <c r="F70" s="49" t="s">
        <v>385</v>
      </c>
      <c r="G70" s="49" t="s">
        <v>386</v>
      </c>
      <c r="H70" s="49" t="s">
        <v>92</v>
      </c>
      <c r="I70" s="49" t="s">
        <v>74</v>
      </c>
      <c r="J70" s="49" t="s">
        <v>212</v>
      </c>
      <c r="K70" s="44" t="s">
        <v>213</v>
      </c>
      <c r="L70" s="37">
        <v>0.2</v>
      </c>
      <c r="M70" s="44" t="s">
        <v>309</v>
      </c>
      <c r="N70" s="37">
        <v>0.8</v>
      </c>
      <c r="O70" s="47" t="s">
        <v>309</v>
      </c>
      <c r="P70" s="28" t="s">
        <v>582</v>
      </c>
      <c r="Q70" s="30" t="s">
        <v>583</v>
      </c>
      <c r="R70" s="30" t="s">
        <v>584</v>
      </c>
      <c r="S70" s="30" t="s">
        <v>585</v>
      </c>
      <c r="T70" s="30" t="s">
        <v>586</v>
      </c>
      <c r="U70" s="30" t="s">
        <v>587</v>
      </c>
      <c r="V70" s="30" t="s">
        <v>588</v>
      </c>
      <c r="W70" s="44" t="s">
        <v>213</v>
      </c>
      <c r="X70" s="45" t="s">
        <v>221</v>
      </c>
      <c r="Y70" s="44" t="s">
        <v>309</v>
      </c>
      <c r="Z70" s="45" t="s">
        <v>221</v>
      </c>
      <c r="AA70" s="47" t="s">
        <v>309</v>
      </c>
      <c r="AB70" s="48" t="s">
        <v>57</v>
      </c>
      <c r="AC70" s="49" t="s">
        <v>222</v>
      </c>
      <c r="AD70" s="51" t="s">
        <v>391</v>
      </c>
      <c r="AE70" s="53">
        <v>46022</v>
      </c>
      <c r="AF70" s="53" t="s">
        <v>224</v>
      </c>
      <c r="AG70" s="49" t="s">
        <v>314</v>
      </c>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1:59" ht="264" x14ac:dyDescent="0.3">
      <c r="A71" s="54"/>
      <c r="B71" s="49"/>
      <c r="C71" s="49"/>
      <c r="D71" s="49"/>
      <c r="E71" s="49"/>
      <c r="F71" s="49"/>
      <c r="G71" s="49"/>
      <c r="H71" s="49"/>
      <c r="I71" s="49"/>
      <c r="J71" s="49"/>
      <c r="K71" s="44"/>
      <c r="L71" s="38"/>
      <c r="M71" s="44"/>
      <c r="N71" s="38"/>
      <c r="O71" s="47"/>
      <c r="P71" s="28" t="s">
        <v>589</v>
      </c>
      <c r="Q71" s="30" t="s">
        <v>583</v>
      </c>
      <c r="R71" s="30" t="s">
        <v>590</v>
      </c>
      <c r="S71" s="30" t="s">
        <v>591</v>
      </c>
      <c r="T71" s="30" t="s">
        <v>592</v>
      </c>
      <c r="U71" s="30" t="s">
        <v>593</v>
      </c>
      <c r="V71" s="30" t="s">
        <v>520</v>
      </c>
      <c r="W71" s="44"/>
      <c r="X71" s="46"/>
      <c r="Y71" s="44"/>
      <c r="Z71" s="46"/>
      <c r="AA71" s="47"/>
      <c r="AB71" s="48"/>
      <c r="AC71" s="50"/>
      <c r="AD71" s="52"/>
      <c r="AE71" s="50"/>
      <c r="AF71" s="50"/>
      <c r="AG71" s="50"/>
    </row>
    <row r="72" spans="1:59" x14ac:dyDescent="0.3">
      <c r="A72" s="54"/>
      <c r="B72" s="49"/>
      <c r="C72" s="49"/>
      <c r="D72" s="49"/>
      <c r="E72" s="49"/>
      <c r="F72" s="49"/>
      <c r="G72" s="49"/>
      <c r="H72" s="49"/>
      <c r="I72" s="49"/>
      <c r="J72" s="49"/>
      <c r="K72" s="44"/>
      <c r="L72" s="39"/>
      <c r="M72" s="44"/>
      <c r="N72" s="39"/>
      <c r="O72" s="47"/>
      <c r="P72" s="28" t="s">
        <v>444</v>
      </c>
      <c r="Q72" s="30">
        <v>0</v>
      </c>
      <c r="R72" s="30">
        <v>0</v>
      </c>
      <c r="S72" s="30">
        <v>0</v>
      </c>
      <c r="T72" s="30">
        <v>0</v>
      </c>
      <c r="U72" s="30">
        <v>0</v>
      </c>
      <c r="V72" s="30">
        <v>0</v>
      </c>
      <c r="W72" s="44"/>
      <c r="X72" s="46"/>
      <c r="Y72" s="44"/>
      <c r="Z72" s="46"/>
      <c r="AA72" s="47"/>
      <c r="AB72" s="48"/>
      <c r="AC72" s="50"/>
      <c r="AD72" s="52"/>
      <c r="AE72" s="50"/>
      <c r="AF72" s="50"/>
      <c r="AG72" s="50"/>
    </row>
    <row r="73" spans="1:59" ht="409.5" x14ac:dyDescent="0.3">
      <c r="A73" s="54">
        <v>22</v>
      </c>
      <c r="B73" s="49" t="s">
        <v>32</v>
      </c>
      <c r="C73" s="49" t="s">
        <v>310</v>
      </c>
      <c r="D73" s="49" t="s">
        <v>77</v>
      </c>
      <c r="E73" s="49" t="s">
        <v>311</v>
      </c>
      <c r="F73" s="49" t="s">
        <v>387</v>
      </c>
      <c r="G73" s="49" t="s">
        <v>388</v>
      </c>
      <c r="H73" s="49" t="s">
        <v>92</v>
      </c>
      <c r="I73" s="49" t="s">
        <v>74</v>
      </c>
      <c r="J73" s="49" t="s">
        <v>212</v>
      </c>
      <c r="K73" s="44" t="s">
        <v>213</v>
      </c>
      <c r="L73" s="37">
        <v>0.2</v>
      </c>
      <c r="M73" s="44" t="s">
        <v>309</v>
      </c>
      <c r="N73" s="37">
        <v>0.6</v>
      </c>
      <c r="O73" s="47" t="s">
        <v>309</v>
      </c>
      <c r="P73" s="28" t="s">
        <v>594</v>
      </c>
      <c r="Q73" s="30" t="s">
        <v>517</v>
      </c>
      <c r="R73" s="30" t="s">
        <v>518</v>
      </c>
      <c r="S73" s="30" t="s">
        <v>519</v>
      </c>
      <c r="T73" s="30" t="s">
        <v>595</v>
      </c>
      <c r="U73" s="30" t="s">
        <v>596</v>
      </c>
      <c r="V73" s="30" t="s">
        <v>597</v>
      </c>
      <c r="W73" s="44" t="s">
        <v>213</v>
      </c>
      <c r="X73" s="45" t="s">
        <v>221</v>
      </c>
      <c r="Y73" s="44" t="s">
        <v>309</v>
      </c>
      <c r="Z73" s="45" t="s">
        <v>221</v>
      </c>
      <c r="AA73" s="47" t="s">
        <v>309</v>
      </c>
      <c r="AB73" s="48" t="s">
        <v>152</v>
      </c>
      <c r="AC73" s="49" t="s">
        <v>222</v>
      </c>
      <c r="AD73" s="51" t="s">
        <v>391</v>
      </c>
      <c r="AE73" s="53">
        <v>46022</v>
      </c>
      <c r="AF73" s="53" t="s">
        <v>224</v>
      </c>
      <c r="AG73" s="49" t="s">
        <v>603</v>
      </c>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1:59" x14ac:dyDescent="0.3">
      <c r="A74" s="54"/>
      <c r="B74" s="49"/>
      <c r="C74" s="49"/>
      <c r="D74" s="49"/>
      <c r="E74" s="49"/>
      <c r="F74" s="49"/>
      <c r="G74" s="49"/>
      <c r="H74" s="49"/>
      <c r="I74" s="49"/>
      <c r="J74" s="49"/>
      <c r="K74" s="44"/>
      <c r="L74" s="38"/>
      <c r="M74" s="44"/>
      <c r="N74" s="38"/>
      <c r="O74" s="47"/>
      <c r="P74" s="28" t="s">
        <v>444</v>
      </c>
      <c r="Q74" s="30">
        <v>0</v>
      </c>
      <c r="R74" s="30">
        <v>0</v>
      </c>
      <c r="S74" s="30">
        <v>0</v>
      </c>
      <c r="T74" s="30">
        <v>0</v>
      </c>
      <c r="U74" s="30">
        <v>0</v>
      </c>
      <c r="V74" s="30">
        <v>0</v>
      </c>
      <c r="W74" s="44"/>
      <c r="X74" s="46"/>
      <c r="Y74" s="44"/>
      <c r="Z74" s="46"/>
      <c r="AA74" s="47"/>
      <c r="AB74" s="48"/>
      <c r="AC74" s="50"/>
      <c r="AD74" s="52"/>
      <c r="AE74" s="50"/>
      <c r="AF74" s="50"/>
      <c r="AG74" s="50"/>
    </row>
    <row r="75" spans="1:59" x14ac:dyDescent="0.3">
      <c r="A75" s="54"/>
      <c r="B75" s="49"/>
      <c r="C75" s="49"/>
      <c r="D75" s="49"/>
      <c r="E75" s="49"/>
      <c r="F75" s="49"/>
      <c r="G75" s="49"/>
      <c r="H75" s="49"/>
      <c r="I75" s="49"/>
      <c r="J75" s="49"/>
      <c r="K75" s="44"/>
      <c r="L75" s="39"/>
      <c r="M75" s="44"/>
      <c r="N75" s="39"/>
      <c r="O75" s="47"/>
      <c r="P75" s="28" t="s">
        <v>444</v>
      </c>
      <c r="Q75" s="30">
        <v>0</v>
      </c>
      <c r="R75" s="30">
        <v>0</v>
      </c>
      <c r="S75" s="30">
        <v>0</v>
      </c>
      <c r="T75" s="30">
        <v>0</v>
      </c>
      <c r="U75" s="30">
        <v>0</v>
      </c>
      <c r="V75" s="30">
        <v>0</v>
      </c>
      <c r="W75" s="44"/>
      <c r="X75" s="46"/>
      <c r="Y75" s="44"/>
      <c r="Z75" s="46"/>
      <c r="AA75" s="47"/>
      <c r="AB75" s="48"/>
      <c r="AC75" s="50"/>
      <c r="AD75" s="52"/>
      <c r="AE75" s="50"/>
      <c r="AF75" s="50"/>
      <c r="AG75" s="50"/>
    </row>
    <row r="76" spans="1:59" ht="409.5" x14ac:dyDescent="0.3">
      <c r="A76" s="54">
        <v>23</v>
      </c>
      <c r="B76" s="49" t="s">
        <v>32</v>
      </c>
      <c r="C76" s="49" t="s">
        <v>312</v>
      </c>
      <c r="D76" s="49" t="s">
        <v>62</v>
      </c>
      <c r="E76" s="49" t="s">
        <v>313</v>
      </c>
      <c r="F76" s="49" t="s">
        <v>389</v>
      </c>
      <c r="G76" s="49" t="s">
        <v>390</v>
      </c>
      <c r="H76" s="49" t="s">
        <v>201</v>
      </c>
      <c r="I76" s="49" t="s">
        <v>74</v>
      </c>
      <c r="J76" s="49" t="s">
        <v>212</v>
      </c>
      <c r="K76" s="44" t="s">
        <v>213</v>
      </c>
      <c r="L76" s="37">
        <v>0.2</v>
      </c>
      <c r="M76" s="44" t="s">
        <v>309</v>
      </c>
      <c r="N76" s="37">
        <v>0.6</v>
      </c>
      <c r="O76" s="47" t="s">
        <v>309</v>
      </c>
      <c r="P76" s="28" t="s">
        <v>598</v>
      </c>
      <c r="Q76" s="30" t="s">
        <v>521</v>
      </c>
      <c r="R76" s="30" t="s">
        <v>364</v>
      </c>
      <c r="S76" s="30" t="s">
        <v>599</v>
      </c>
      <c r="T76" s="30" t="s">
        <v>600</v>
      </c>
      <c r="U76" s="30" t="s">
        <v>601</v>
      </c>
      <c r="V76" s="30" t="s">
        <v>602</v>
      </c>
      <c r="W76" s="44" t="s">
        <v>213</v>
      </c>
      <c r="X76" s="45" t="s">
        <v>221</v>
      </c>
      <c r="Y76" s="44" t="s">
        <v>309</v>
      </c>
      <c r="Z76" s="45" t="s">
        <v>221</v>
      </c>
      <c r="AA76" s="47" t="s">
        <v>309</v>
      </c>
      <c r="AB76" s="48" t="s">
        <v>152</v>
      </c>
      <c r="AC76" s="49" t="s">
        <v>222</v>
      </c>
      <c r="AD76" s="51" t="s">
        <v>391</v>
      </c>
      <c r="AE76" s="53">
        <v>46022</v>
      </c>
      <c r="AF76" s="53" t="s">
        <v>224</v>
      </c>
      <c r="AG76" s="49"/>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1:59" x14ac:dyDescent="0.3">
      <c r="A77" s="54"/>
      <c r="B77" s="49"/>
      <c r="C77" s="49"/>
      <c r="D77" s="49"/>
      <c r="E77" s="49"/>
      <c r="F77" s="49"/>
      <c r="G77" s="49"/>
      <c r="H77" s="49"/>
      <c r="I77" s="49"/>
      <c r="J77" s="49"/>
      <c r="K77" s="44"/>
      <c r="L77" s="38"/>
      <c r="M77" s="44"/>
      <c r="N77" s="38"/>
      <c r="O77" s="47"/>
      <c r="P77" s="28">
        <v>0</v>
      </c>
      <c r="Q77" s="30">
        <v>0</v>
      </c>
      <c r="R77" s="30">
        <v>0</v>
      </c>
      <c r="S77" s="30">
        <v>0</v>
      </c>
      <c r="T77" s="30">
        <v>0</v>
      </c>
      <c r="U77" s="30">
        <v>0</v>
      </c>
      <c r="V77" s="30">
        <v>0</v>
      </c>
      <c r="W77" s="44"/>
      <c r="X77" s="46"/>
      <c r="Y77" s="44"/>
      <c r="Z77" s="46"/>
      <c r="AA77" s="47"/>
      <c r="AB77" s="48"/>
      <c r="AC77" s="50"/>
      <c r="AD77" s="52"/>
      <c r="AE77" s="50"/>
      <c r="AF77" s="50"/>
      <c r="AG77" s="50"/>
    </row>
    <row r="78" spans="1:59" x14ac:dyDescent="0.3">
      <c r="A78" s="54"/>
      <c r="B78" s="49"/>
      <c r="C78" s="49"/>
      <c r="D78" s="49"/>
      <c r="E78" s="49"/>
      <c r="F78" s="49"/>
      <c r="G78" s="49"/>
      <c r="H78" s="49"/>
      <c r="I78" s="49"/>
      <c r="J78" s="49"/>
      <c r="K78" s="44"/>
      <c r="L78" s="39"/>
      <c r="M78" s="44"/>
      <c r="N78" s="39"/>
      <c r="O78" s="47"/>
      <c r="P78" s="28">
        <v>0</v>
      </c>
      <c r="Q78" s="30">
        <v>0</v>
      </c>
      <c r="R78" s="30">
        <v>0</v>
      </c>
      <c r="S78" s="30">
        <v>0</v>
      </c>
      <c r="T78" s="30">
        <v>0</v>
      </c>
      <c r="U78" s="30">
        <v>0</v>
      </c>
      <c r="V78" s="30">
        <v>0</v>
      </c>
      <c r="W78" s="44"/>
      <c r="X78" s="46"/>
      <c r="Y78" s="44"/>
      <c r="Z78" s="46"/>
      <c r="AA78" s="47"/>
      <c r="AB78" s="48"/>
      <c r="AC78" s="50"/>
      <c r="AD78" s="52"/>
      <c r="AE78" s="50"/>
      <c r="AF78" s="50"/>
      <c r="AG78" s="50"/>
    </row>
    <row r="79" spans="1:59" ht="280.5" customHeight="1" x14ac:dyDescent="0.3">
      <c r="A79" s="54">
        <v>24</v>
      </c>
      <c r="B79" s="49" t="s">
        <v>32</v>
      </c>
      <c r="C79" s="49" t="s">
        <v>315</v>
      </c>
      <c r="D79" s="49" t="s">
        <v>62</v>
      </c>
      <c r="E79" s="49" t="s">
        <v>392</v>
      </c>
      <c r="F79" s="49" t="s">
        <v>316</v>
      </c>
      <c r="G79" s="49" t="s">
        <v>581</v>
      </c>
      <c r="H79" s="49" t="s">
        <v>201</v>
      </c>
      <c r="I79" s="49" t="s">
        <v>74</v>
      </c>
      <c r="J79" s="49" t="s">
        <v>212</v>
      </c>
      <c r="K79" s="44" t="s">
        <v>213</v>
      </c>
      <c r="L79" s="37">
        <v>0.2</v>
      </c>
      <c r="M79" s="44" t="s">
        <v>309</v>
      </c>
      <c r="N79" s="37">
        <v>0.6</v>
      </c>
      <c r="O79" s="47" t="s">
        <v>309</v>
      </c>
      <c r="P79" s="28" t="s">
        <v>604</v>
      </c>
      <c r="Q79" s="30" t="s">
        <v>522</v>
      </c>
      <c r="R79" s="30" t="s">
        <v>523</v>
      </c>
      <c r="S79" s="30" t="s">
        <v>524</v>
      </c>
      <c r="T79" s="30" t="s">
        <v>525</v>
      </c>
      <c r="U79" s="30" t="s">
        <v>526</v>
      </c>
      <c r="V79" s="30" t="s">
        <v>605</v>
      </c>
      <c r="W79" s="44" t="s">
        <v>213</v>
      </c>
      <c r="X79" s="45" t="s">
        <v>221</v>
      </c>
      <c r="Y79" s="44" t="s">
        <v>309</v>
      </c>
      <c r="Z79" s="45" t="s">
        <v>221</v>
      </c>
      <c r="AA79" s="47" t="s">
        <v>309</v>
      </c>
      <c r="AB79" s="48" t="s">
        <v>152</v>
      </c>
      <c r="AC79" s="49" t="s">
        <v>222</v>
      </c>
      <c r="AD79" s="51" t="s">
        <v>391</v>
      </c>
      <c r="AE79" s="53">
        <v>46022</v>
      </c>
      <c r="AF79" s="53" t="s">
        <v>224</v>
      </c>
      <c r="AG79" s="49" t="s">
        <v>317</v>
      </c>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1:59" x14ac:dyDescent="0.3">
      <c r="A80" s="54"/>
      <c r="B80" s="49"/>
      <c r="C80" s="49"/>
      <c r="D80" s="49"/>
      <c r="E80" s="49"/>
      <c r="F80" s="49"/>
      <c r="G80" s="49"/>
      <c r="H80" s="49"/>
      <c r="I80" s="49"/>
      <c r="J80" s="49"/>
      <c r="K80" s="44"/>
      <c r="L80" s="38"/>
      <c r="M80" s="44"/>
      <c r="N80" s="38"/>
      <c r="O80" s="47"/>
      <c r="P80" s="28">
        <v>0</v>
      </c>
      <c r="Q80" s="30">
        <v>0</v>
      </c>
      <c r="R80" s="30">
        <v>0</v>
      </c>
      <c r="S80" s="30">
        <v>0</v>
      </c>
      <c r="T80" s="30">
        <v>0</v>
      </c>
      <c r="U80" s="30">
        <v>0</v>
      </c>
      <c r="V80" s="30">
        <v>0</v>
      </c>
      <c r="W80" s="44"/>
      <c r="X80" s="46"/>
      <c r="Y80" s="44"/>
      <c r="Z80" s="46"/>
      <c r="AA80" s="47"/>
      <c r="AB80" s="48"/>
      <c r="AC80" s="50"/>
      <c r="AD80" s="52"/>
      <c r="AE80" s="50"/>
      <c r="AF80" s="50"/>
      <c r="AG80" s="50"/>
    </row>
    <row r="81" spans="1:59" x14ac:dyDescent="0.3">
      <c r="A81" s="54"/>
      <c r="B81" s="49"/>
      <c r="C81" s="49"/>
      <c r="D81" s="49"/>
      <c r="E81" s="49"/>
      <c r="F81" s="49"/>
      <c r="G81" s="49"/>
      <c r="H81" s="49"/>
      <c r="I81" s="49"/>
      <c r="J81" s="49"/>
      <c r="K81" s="44"/>
      <c r="L81" s="39"/>
      <c r="M81" s="44"/>
      <c r="N81" s="39"/>
      <c r="O81" s="47"/>
      <c r="P81" s="28">
        <v>0</v>
      </c>
      <c r="Q81" s="30">
        <v>0</v>
      </c>
      <c r="R81" s="30">
        <v>0</v>
      </c>
      <c r="S81" s="30">
        <v>0</v>
      </c>
      <c r="T81" s="30">
        <v>0</v>
      </c>
      <c r="U81" s="30">
        <v>0</v>
      </c>
      <c r="V81" s="30">
        <v>0</v>
      </c>
      <c r="W81" s="44"/>
      <c r="X81" s="46"/>
      <c r="Y81" s="44"/>
      <c r="Z81" s="46"/>
      <c r="AA81" s="47"/>
      <c r="AB81" s="48"/>
      <c r="AC81" s="50"/>
      <c r="AD81" s="52"/>
      <c r="AE81" s="50"/>
      <c r="AF81" s="50"/>
      <c r="AG81" s="50"/>
    </row>
    <row r="82" spans="1:59" ht="132" customHeight="1" x14ac:dyDescent="0.3">
      <c r="A82" s="54">
        <v>25</v>
      </c>
      <c r="B82" s="49" t="s">
        <v>29</v>
      </c>
      <c r="C82" s="49" t="s">
        <v>318</v>
      </c>
      <c r="D82" s="49" t="s">
        <v>77</v>
      </c>
      <c r="E82" s="49" t="s">
        <v>319</v>
      </c>
      <c r="F82" s="49" t="s">
        <v>320</v>
      </c>
      <c r="G82" s="49" t="s">
        <v>527</v>
      </c>
      <c r="H82" s="49" t="s">
        <v>92</v>
      </c>
      <c r="I82" s="49" t="s">
        <v>66</v>
      </c>
      <c r="J82" s="49" t="s">
        <v>304</v>
      </c>
      <c r="K82" s="44" t="s">
        <v>305</v>
      </c>
      <c r="L82" s="37">
        <v>1</v>
      </c>
      <c r="M82" s="44" t="s">
        <v>214</v>
      </c>
      <c r="N82" s="37">
        <v>1</v>
      </c>
      <c r="O82" s="47" t="s">
        <v>215</v>
      </c>
      <c r="P82" s="28" t="s">
        <v>528</v>
      </c>
      <c r="Q82" s="30" t="s">
        <v>529</v>
      </c>
      <c r="R82" s="30" t="s">
        <v>321</v>
      </c>
      <c r="S82" s="30" t="s">
        <v>322</v>
      </c>
      <c r="T82" s="30" t="s">
        <v>323</v>
      </c>
      <c r="U82" s="30" t="s">
        <v>530</v>
      </c>
      <c r="V82" s="30" t="s">
        <v>531</v>
      </c>
      <c r="W82" s="61" t="s">
        <v>236</v>
      </c>
      <c r="X82" s="55" t="s">
        <v>221</v>
      </c>
      <c r="Y82" s="44" t="s">
        <v>214</v>
      </c>
      <c r="Z82" s="55" t="s">
        <v>221</v>
      </c>
      <c r="AA82" s="58" t="s">
        <v>215</v>
      </c>
      <c r="AB82" s="37" t="s">
        <v>152</v>
      </c>
      <c r="AC82" s="49" t="s">
        <v>222</v>
      </c>
      <c r="AD82" s="51" t="s">
        <v>606</v>
      </c>
      <c r="AE82" s="53" t="s">
        <v>547</v>
      </c>
      <c r="AF82" s="53" t="s">
        <v>224</v>
      </c>
      <c r="AG82" s="49" t="s">
        <v>330</v>
      </c>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1:59" ht="115.5" x14ac:dyDescent="0.3">
      <c r="A83" s="54"/>
      <c r="B83" s="49"/>
      <c r="C83" s="49"/>
      <c r="D83" s="49"/>
      <c r="E83" s="49"/>
      <c r="F83" s="49"/>
      <c r="G83" s="49"/>
      <c r="H83" s="49"/>
      <c r="I83" s="49"/>
      <c r="J83" s="49"/>
      <c r="K83" s="44"/>
      <c r="L83" s="38"/>
      <c r="M83" s="44"/>
      <c r="N83" s="38"/>
      <c r="O83" s="47"/>
      <c r="P83" s="28" t="s">
        <v>532</v>
      </c>
      <c r="Q83" s="30" t="s">
        <v>324</v>
      </c>
      <c r="R83" s="30" t="s">
        <v>325</v>
      </c>
      <c r="S83" s="30" t="s">
        <v>326</v>
      </c>
      <c r="T83" s="30" t="s">
        <v>327</v>
      </c>
      <c r="U83" s="30" t="s">
        <v>533</v>
      </c>
      <c r="V83" s="30" t="s">
        <v>534</v>
      </c>
      <c r="W83" s="62"/>
      <c r="X83" s="56"/>
      <c r="Y83" s="44"/>
      <c r="Z83" s="56"/>
      <c r="AA83" s="59"/>
      <c r="AB83" s="38"/>
      <c r="AC83" s="50"/>
      <c r="AD83" s="52"/>
      <c r="AE83" s="50"/>
      <c r="AF83" s="50"/>
      <c r="AG83" s="50"/>
    </row>
    <row r="84" spans="1:59" ht="99" x14ac:dyDescent="0.3">
      <c r="A84" s="54"/>
      <c r="B84" s="49"/>
      <c r="C84" s="49"/>
      <c r="D84" s="49"/>
      <c r="E84" s="49"/>
      <c r="F84" s="49"/>
      <c r="G84" s="49"/>
      <c r="H84" s="49"/>
      <c r="I84" s="49"/>
      <c r="J84" s="49"/>
      <c r="K84" s="44"/>
      <c r="L84" s="39"/>
      <c r="M84" s="44"/>
      <c r="N84" s="39"/>
      <c r="O84" s="47"/>
      <c r="P84" s="28" t="s">
        <v>535</v>
      </c>
      <c r="Q84" s="30" t="s">
        <v>324</v>
      </c>
      <c r="R84" s="30" t="s">
        <v>325</v>
      </c>
      <c r="S84" s="30" t="s">
        <v>328</v>
      </c>
      <c r="T84" s="30" t="s">
        <v>329</v>
      </c>
      <c r="U84" s="30" t="s">
        <v>536</v>
      </c>
      <c r="V84" s="30" t="s">
        <v>537</v>
      </c>
      <c r="W84" s="63"/>
      <c r="X84" s="57"/>
      <c r="Y84" s="44"/>
      <c r="Z84" s="57"/>
      <c r="AA84" s="60"/>
      <c r="AB84" s="39"/>
      <c r="AC84" s="50"/>
      <c r="AD84" s="52"/>
      <c r="AE84" s="50"/>
      <c r="AF84" s="50"/>
      <c r="AG84" s="50"/>
    </row>
    <row r="86" spans="1:59" ht="16.5" hidden="1" customHeight="1" x14ac:dyDescent="0.3"/>
  </sheetData>
  <sheetProtection algorithmName="SHA-512" hashValue="BRB5bYpztnXbNbOFhtDHBXFno5D03/KVYTkpjdgQHhSYgwB/zRv+iORlDJq/rqyUa/yX0aFSUNM/2+N+bcjmLg==" saltValue="qk24+oUKdDD4EYRUWaNxjw==" spinCount="100000" sheet="1" formatColumns="0" formatRows="0"/>
  <mergeCells count="684">
    <mergeCell ref="D1:AG4"/>
    <mergeCell ref="C61:C63"/>
    <mergeCell ref="I28:I30"/>
    <mergeCell ref="J28:J30"/>
    <mergeCell ref="K28:K30"/>
    <mergeCell ref="J34:J36"/>
    <mergeCell ref="I31:I33"/>
    <mergeCell ref="J31:J33"/>
    <mergeCell ref="G10:G12"/>
    <mergeCell ref="G13:G15"/>
    <mergeCell ref="G16:G18"/>
    <mergeCell ref="G22:G24"/>
    <mergeCell ref="G25:G27"/>
    <mergeCell ref="G28:G30"/>
    <mergeCell ref="G31:G33"/>
    <mergeCell ref="G34:G36"/>
    <mergeCell ref="C31:C33"/>
    <mergeCell ref="C34:C36"/>
    <mergeCell ref="C37:C39"/>
    <mergeCell ref="C40:C42"/>
    <mergeCell ref="C43:C45"/>
    <mergeCell ref="C46:C48"/>
    <mergeCell ref="C49:C51"/>
    <mergeCell ref="C52:C54"/>
    <mergeCell ref="J40:J42"/>
    <mergeCell ref="A25:A27"/>
    <mergeCell ref="A22:A24"/>
    <mergeCell ref="A28:A30"/>
    <mergeCell ref="B28:B30"/>
    <mergeCell ref="H31:H33"/>
    <mergeCell ref="C55:C57"/>
    <mergeCell ref="A31:A33"/>
    <mergeCell ref="A40:A42"/>
    <mergeCell ref="B40:B42"/>
    <mergeCell ref="A52:A54"/>
    <mergeCell ref="B52:B54"/>
    <mergeCell ref="B31:B33"/>
    <mergeCell ref="K40:K42"/>
    <mergeCell ref="A43:A45"/>
    <mergeCell ref="B43:B45"/>
    <mergeCell ref="D43:D45"/>
    <mergeCell ref="E43:E45"/>
    <mergeCell ref="F43:F45"/>
    <mergeCell ref="A1:C4"/>
    <mergeCell ref="C7:C9"/>
    <mergeCell ref="C10:C12"/>
    <mergeCell ref="C13:C15"/>
    <mergeCell ref="C16:C18"/>
    <mergeCell ref="C22:C24"/>
    <mergeCell ref="C25:C27"/>
    <mergeCell ref="C28:C30"/>
    <mergeCell ref="B16:B18"/>
    <mergeCell ref="B22:B24"/>
    <mergeCell ref="B25:B27"/>
    <mergeCell ref="B7:B9"/>
    <mergeCell ref="B10:B12"/>
    <mergeCell ref="B13:B15"/>
    <mergeCell ref="A19:A21"/>
    <mergeCell ref="A16:A18"/>
    <mergeCell ref="A13:A15"/>
    <mergeCell ref="A10:A12"/>
    <mergeCell ref="A49:A51"/>
    <mergeCell ref="B49:B51"/>
    <mergeCell ref="M37:M39"/>
    <mergeCell ref="N37:N39"/>
    <mergeCell ref="O37:O39"/>
    <mergeCell ref="AB37:AB39"/>
    <mergeCell ref="AD37:AD39"/>
    <mergeCell ref="AE37:AE39"/>
    <mergeCell ref="I37:I39"/>
    <mergeCell ref="J37:J39"/>
    <mergeCell ref="K37:K39"/>
    <mergeCell ref="L37:L39"/>
    <mergeCell ref="W37:W39"/>
    <mergeCell ref="X37:X39"/>
    <mergeCell ref="Y37:Y39"/>
    <mergeCell ref="Z37:Z39"/>
    <mergeCell ref="AA37:AA39"/>
    <mergeCell ref="AC37:AC39"/>
    <mergeCell ref="D40:D42"/>
    <mergeCell ref="E40:E42"/>
    <mergeCell ref="F40:F42"/>
    <mergeCell ref="G40:G42"/>
    <mergeCell ref="H40:H42"/>
    <mergeCell ref="I40:I42"/>
    <mergeCell ref="L28:L30"/>
    <mergeCell ref="M28:M30"/>
    <mergeCell ref="N28:N30"/>
    <mergeCell ref="O28:O30"/>
    <mergeCell ref="D28:D30"/>
    <mergeCell ref="E28:E30"/>
    <mergeCell ref="F28:F30"/>
    <mergeCell ref="H28:H30"/>
    <mergeCell ref="N31:N33"/>
    <mergeCell ref="O31:O33"/>
    <mergeCell ref="M31:M33"/>
    <mergeCell ref="H34:H36"/>
    <mergeCell ref="I34:I36"/>
    <mergeCell ref="AG37:AG39"/>
    <mergeCell ref="D31:D33"/>
    <mergeCell ref="E31:E33"/>
    <mergeCell ref="F31:F33"/>
    <mergeCell ref="K34:K36"/>
    <mergeCell ref="K31:K33"/>
    <mergeCell ref="L31:L33"/>
    <mergeCell ref="W34:W36"/>
    <mergeCell ref="X34:X36"/>
    <mergeCell ref="Y34:Y36"/>
    <mergeCell ref="Z34:Z36"/>
    <mergeCell ref="AA34:AA36"/>
    <mergeCell ref="AB31:AB33"/>
    <mergeCell ref="AF37:AF39"/>
    <mergeCell ref="G37:G39"/>
    <mergeCell ref="AC34:AC36"/>
    <mergeCell ref="AF31:AF33"/>
    <mergeCell ref="Z31:Z33"/>
    <mergeCell ref="AA31:AA33"/>
    <mergeCell ref="AG31:AG33"/>
    <mergeCell ref="Y31:Y33"/>
    <mergeCell ref="W31:W33"/>
    <mergeCell ref="X31:X33"/>
    <mergeCell ref="AC31:AC33"/>
    <mergeCell ref="AG34:AG36"/>
    <mergeCell ref="A37:A39"/>
    <mergeCell ref="D37:D39"/>
    <mergeCell ref="E37:E39"/>
    <mergeCell ref="F37:F39"/>
    <mergeCell ref="H37:H39"/>
    <mergeCell ref="AB34:AB36"/>
    <mergeCell ref="AD34:AD36"/>
    <mergeCell ref="AE34:AE36"/>
    <mergeCell ref="AF34:AF36"/>
    <mergeCell ref="L34:L36"/>
    <mergeCell ref="M34:M36"/>
    <mergeCell ref="N34:N36"/>
    <mergeCell ref="O34:O36"/>
    <mergeCell ref="A34:A36"/>
    <mergeCell ref="D34:D36"/>
    <mergeCell ref="E34:E36"/>
    <mergeCell ref="F34:F36"/>
    <mergeCell ref="B34:B36"/>
    <mergeCell ref="B37:B39"/>
    <mergeCell ref="W28:W30"/>
    <mergeCell ref="X28:X30"/>
    <mergeCell ref="Y28:Y30"/>
    <mergeCell ref="AF25:AF27"/>
    <mergeCell ref="AG25:AG27"/>
    <mergeCell ref="AB25:AB27"/>
    <mergeCell ref="AD25:AD27"/>
    <mergeCell ref="AE25:AE27"/>
    <mergeCell ref="AE28:AE30"/>
    <mergeCell ref="AC25:AC27"/>
    <mergeCell ref="AD28:AD30"/>
    <mergeCell ref="AC28:AC30"/>
    <mergeCell ref="AB28:AB30"/>
    <mergeCell ref="D22:D24"/>
    <mergeCell ref="E22:E24"/>
    <mergeCell ref="F22:F24"/>
    <mergeCell ref="H22:H24"/>
    <mergeCell ref="I22:I24"/>
    <mergeCell ref="J22:J24"/>
    <mergeCell ref="K22:K24"/>
    <mergeCell ref="W25:W27"/>
    <mergeCell ref="X25:X27"/>
    <mergeCell ref="I25:I27"/>
    <mergeCell ref="J25:J27"/>
    <mergeCell ref="K25:K27"/>
    <mergeCell ref="M25:M27"/>
    <mergeCell ref="N25:N27"/>
    <mergeCell ref="O25:O27"/>
    <mergeCell ref="L25:L27"/>
    <mergeCell ref="D25:D27"/>
    <mergeCell ref="E25:E27"/>
    <mergeCell ref="F25:F27"/>
    <mergeCell ref="H25:H27"/>
    <mergeCell ref="AB22:AB24"/>
    <mergeCell ref="AD22:AD24"/>
    <mergeCell ref="AE22:AE24"/>
    <mergeCell ref="L22:L24"/>
    <mergeCell ref="M22:M24"/>
    <mergeCell ref="N22:N24"/>
    <mergeCell ref="O22:O24"/>
    <mergeCell ref="Y25:Y27"/>
    <mergeCell ref="Z25:Z27"/>
    <mergeCell ref="AA25:AA27"/>
    <mergeCell ref="W22:W24"/>
    <mergeCell ref="X22:X24"/>
    <mergeCell ref="Y22:Y24"/>
    <mergeCell ref="AF19:AF21"/>
    <mergeCell ref="AG19:AG21"/>
    <mergeCell ref="AC22:AC24"/>
    <mergeCell ref="M19:M21"/>
    <mergeCell ref="N19:N21"/>
    <mergeCell ref="O19:O21"/>
    <mergeCell ref="AB19:AB21"/>
    <mergeCell ref="AD19:AD21"/>
    <mergeCell ref="AE19:AE21"/>
    <mergeCell ref="O16:O18"/>
    <mergeCell ref="D16:D18"/>
    <mergeCell ref="E16:E18"/>
    <mergeCell ref="F16:F18"/>
    <mergeCell ref="H16:H18"/>
    <mergeCell ref="I16:I18"/>
    <mergeCell ref="J16:J18"/>
    <mergeCell ref="K16:K18"/>
    <mergeCell ref="W19:W21"/>
    <mergeCell ref="K19:K21"/>
    <mergeCell ref="L19:L21"/>
    <mergeCell ref="L16:L18"/>
    <mergeCell ref="M16:M18"/>
    <mergeCell ref="N16:N18"/>
    <mergeCell ref="D10:D12"/>
    <mergeCell ref="E10:E12"/>
    <mergeCell ref="F10:F12"/>
    <mergeCell ref="H10:H12"/>
    <mergeCell ref="I13:I15"/>
    <mergeCell ref="J13:J15"/>
    <mergeCell ref="I10:I12"/>
    <mergeCell ref="Z10:Z12"/>
    <mergeCell ref="K13:K15"/>
    <mergeCell ref="L13:L15"/>
    <mergeCell ref="M13:M15"/>
    <mergeCell ref="N13:N15"/>
    <mergeCell ref="O13:O15"/>
    <mergeCell ref="Y10:Y12"/>
    <mergeCell ref="Z13:Z15"/>
    <mergeCell ref="H13:H15"/>
    <mergeCell ref="D13:D15"/>
    <mergeCell ref="E13:E15"/>
    <mergeCell ref="F13:F15"/>
    <mergeCell ref="N10:N12"/>
    <mergeCell ref="O10:O12"/>
    <mergeCell ref="AB10:AB12"/>
    <mergeCell ref="AD10:AD12"/>
    <mergeCell ref="AE10:AE12"/>
    <mergeCell ref="J10:J12"/>
    <mergeCell ref="K10:K12"/>
    <mergeCell ref="L10:L12"/>
    <mergeCell ref="M10:M12"/>
    <mergeCell ref="W16:W18"/>
    <mergeCell ref="X16:X18"/>
    <mergeCell ref="Y16:Y18"/>
    <mergeCell ref="AE13:AE15"/>
    <mergeCell ref="W13:W15"/>
    <mergeCell ref="X13:X15"/>
    <mergeCell ref="Y13:Y15"/>
    <mergeCell ref="AC13:AC15"/>
    <mergeCell ref="AG28:AG30"/>
    <mergeCell ref="AF13:AF15"/>
    <mergeCell ref="AG13:AG15"/>
    <mergeCell ref="AB13:AB15"/>
    <mergeCell ref="AD13:AD15"/>
    <mergeCell ref="AA13:AA15"/>
    <mergeCell ref="X19:X21"/>
    <mergeCell ref="AC16:AC18"/>
    <mergeCell ref="AC19:AC21"/>
    <mergeCell ref="AB16:AB18"/>
    <mergeCell ref="AG22:AG24"/>
    <mergeCell ref="AF22:AF24"/>
    <mergeCell ref="Z22:Z24"/>
    <mergeCell ref="AA22:AA24"/>
    <mergeCell ref="Y19:Y21"/>
    <mergeCell ref="Z19:Z21"/>
    <mergeCell ref="AA40:AA42"/>
    <mergeCell ref="AB40:AB42"/>
    <mergeCell ref="AC40:AC42"/>
    <mergeCell ref="AD40:AD42"/>
    <mergeCell ref="AE40:AE42"/>
    <mergeCell ref="AF40:AF42"/>
    <mergeCell ref="AG40:AG42"/>
    <mergeCell ref="Z40:Z42"/>
    <mergeCell ref="AG16:AG18"/>
    <mergeCell ref="AF16:AF18"/>
    <mergeCell ref="Z16:Z18"/>
    <mergeCell ref="AA16:AA18"/>
    <mergeCell ref="AA19:AA21"/>
    <mergeCell ref="AD16:AD18"/>
    <mergeCell ref="AE16:AE18"/>
    <mergeCell ref="AF28:AF30"/>
    <mergeCell ref="Z28:Z30"/>
    <mergeCell ref="AA28:AA30"/>
    <mergeCell ref="AD31:AD33"/>
    <mergeCell ref="AE31:AE33"/>
    <mergeCell ref="W10:W12"/>
    <mergeCell ref="X10:X12"/>
    <mergeCell ref="AD7:AD9"/>
    <mergeCell ref="AE7:AE9"/>
    <mergeCell ref="AF7:AF9"/>
    <mergeCell ref="AG7:AG9"/>
    <mergeCell ref="W7:W9"/>
    <mergeCell ref="X7:X9"/>
    <mergeCell ref="Y7:Y9"/>
    <mergeCell ref="Z7:Z9"/>
    <mergeCell ref="AA7:AA9"/>
    <mergeCell ref="AB7:AB9"/>
    <mergeCell ref="AA10:AA12"/>
    <mergeCell ref="AC10:AC12"/>
    <mergeCell ref="AF10:AF12"/>
    <mergeCell ref="AG10:AG12"/>
    <mergeCell ref="AD6:AG6"/>
    <mergeCell ref="A7:A9"/>
    <mergeCell ref="H7:H9"/>
    <mergeCell ref="I7:I9"/>
    <mergeCell ref="J7:J9"/>
    <mergeCell ref="A6:J6"/>
    <mergeCell ref="K6:O6"/>
    <mergeCell ref="G7:G9"/>
    <mergeCell ref="D7:D9"/>
    <mergeCell ref="E7:E9"/>
    <mergeCell ref="F7:F9"/>
    <mergeCell ref="AC7:AC9"/>
    <mergeCell ref="Q6:V6"/>
    <mergeCell ref="W6:AC6"/>
    <mergeCell ref="O7:O9"/>
    <mergeCell ref="K7:K9"/>
    <mergeCell ref="L7:L9"/>
    <mergeCell ref="M7:M9"/>
    <mergeCell ref="N7:N9"/>
    <mergeCell ref="W43:W45"/>
    <mergeCell ref="X43:X45"/>
    <mergeCell ref="Y43:Y45"/>
    <mergeCell ref="M40:M42"/>
    <mergeCell ref="N40:N42"/>
    <mergeCell ref="O40:O42"/>
    <mergeCell ref="W40:W42"/>
    <mergeCell ref="X40:X42"/>
    <mergeCell ref="Y40:Y42"/>
    <mergeCell ref="G43:G45"/>
    <mergeCell ref="H43:H45"/>
    <mergeCell ref="I43:I45"/>
    <mergeCell ref="J43:J45"/>
    <mergeCell ref="K43:K45"/>
    <mergeCell ref="L43:L45"/>
    <mergeCell ref="M43:M45"/>
    <mergeCell ref="N43:N45"/>
    <mergeCell ref="O43:O45"/>
    <mergeCell ref="Z43:Z45"/>
    <mergeCell ref="AA43:AA45"/>
    <mergeCell ref="AB43:AB45"/>
    <mergeCell ref="AC43:AC45"/>
    <mergeCell ref="AD43:AD45"/>
    <mergeCell ref="AE43:AE45"/>
    <mergeCell ref="AF43:AF45"/>
    <mergeCell ref="AG43:AG45"/>
    <mergeCell ref="A46:A48"/>
    <mergeCell ref="B46:B48"/>
    <mergeCell ref="D46:D48"/>
    <mergeCell ref="E46:E48"/>
    <mergeCell ref="F46:F48"/>
    <mergeCell ref="G46:G48"/>
    <mergeCell ref="H46:H48"/>
    <mergeCell ref="I46:I48"/>
    <mergeCell ref="J46:J48"/>
    <mergeCell ref="K46:K48"/>
    <mergeCell ref="L46:L48"/>
    <mergeCell ref="M46:M48"/>
    <mergeCell ref="N46:N48"/>
    <mergeCell ref="O46:O48"/>
    <mergeCell ref="W46:W48"/>
    <mergeCell ref="AG46:AG48"/>
    <mergeCell ref="D49:D51"/>
    <mergeCell ref="E49:E51"/>
    <mergeCell ref="F49:F51"/>
    <mergeCell ref="G49:G51"/>
    <mergeCell ref="H49:H51"/>
    <mergeCell ref="I49:I51"/>
    <mergeCell ref="J49:J51"/>
    <mergeCell ref="AG49:AG51"/>
    <mergeCell ref="X46:X48"/>
    <mergeCell ref="Y46:Y48"/>
    <mergeCell ref="Z46:Z48"/>
    <mergeCell ref="AA46:AA48"/>
    <mergeCell ref="AB46:AB48"/>
    <mergeCell ref="AC46:AC48"/>
    <mergeCell ref="AD46:AD48"/>
    <mergeCell ref="AE46:AE48"/>
    <mergeCell ref="AF46:AF48"/>
    <mergeCell ref="K49:K51"/>
    <mergeCell ref="L49:L51"/>
    <mergeCell ref="AB49:AB51"/>
    <mergeCell ref="AC49:AC51"/>
    <mergeCell ref="Z49:Z51"/>
    <mergeCell ref="M49:M51"/>
    <mergeCell ref="N49:N51"/>
    <mergeCell ref="D52:D54"/>
    <mergeCell ref="E52:E54"/>
    <mergeCell ref="F52:F54"/>
    <mergeCell ref="G52:G54"/>
    <mergeCell ref="H52:H54"/>
    <mergeCell ref="I52:I54"/>
    <mergeCell ref="J52:J54"/>
    <mergeCell ref="K52:K54"/>
    <mergeCell ref="L52:L54"/>
    <mergeCell ref="E55:E57"/>
    <mergeCell ref="F55:F57"/>
    <mergeCell ref="G55:G57"/>
    <mergeCell ref="H55:H57"/>
    <mergeCell ref="I55:I57"/>
    <mergeCell ref="J55:J57"/>
    <mergeCell ref="AB55:AB57"/>
    <mergeCell ref="Z52:Z54"/>
    <mergeCell ref="AA52:AA54"/>
    <mergeCell ref="AB52:AB54"/>
    <mergeCell ref="W52:W54"/>
    <mergeCell ref="X52:X54"/>
    <mergeCell ref="Y52:Y54"/>
    <mergeCell ref="AD55:AD57"/>
    <mergeCell ref="AE55:AE57"/>
    <mergeCell ref="AF55:AF57"/>
    <mergeCell ref="M52:M54"/>
    <mergeCell ref="N52:N54"/>
    <mergeCell ref="O52:O54"/>
    <mergeCell ref="W49:W51"/>
    <mergeCell ref="AG55:AG57"/>
    <mergeCell ref="AC55:AC57"/>
    <mergeCell ref="AG52:AG54"/>
    <mergeCell ref="X49:X51"/>
    <mergeCell ref="Y49:Y51"/>
    <mergeCell ref="AC52:AC54"/>
    <mergeCell ref="AD52:AD54"/>
    <mergeCell ref="AE52:AE54"/>
    <mergeCell ref="AF52:AF54"/>
    <mergeCell ref="AA49:AA51"/>
    <mergeCell ref="AD49:AD51"/>
    <mergeCell ref="AE49:AE51"/>
    <mergeCell ref="AF49:AF51"/>
    <mergeCell ref="O49:O51"/>
    <mergeCell ref="L58:L60"/>
    <mergeCell ref="M58:M60"/>
    <mergeCell ref="N58:N60"/>
    <mergeCell ref="O58:O60"/>
    <mergeCell ref="W58:W60"/>
    <mergeCell ref="X58:X60"/>
    <mergeCell ref="A58:A60"/>
    <mergeCell ref="B58:B60"/>
    <mergeCell ref="D58:D60"/>
    <mergeCell ref="E58:E60"/>
    <mergeCell ref="F58:F60"/>
    <mergeCell ref="G58:G60"/>
    <mergeCell ref="H58:H60"/>
    <mergeCell ref="I58:I60"/>
    <mergeCell ref="J58:J60"/>
    <mergeCell ref="AA55:AA57"/>
    <mergeCell ref="Z58:Z60"/>
    <mergeCell ref="Y58:Y60"/>
    <mergeCell ref="C58:C60"/>
    <mergeCell ref="A55:A57"/>
    <mergeCell ref="B55:B57"/>
    <mergeCell ref="D55:D57"/>
    <mergeCell ref="K61:K63"/>
    <mergeCell ref="L61:L63"/>
    <mergeCell ref="M61:M63"/>
    <mergeCell ref="N61:N63"/>
    <mergeCell ref="O61:O63"/>
    <mergeCell ref="W61:W63"/>
    <mergeCell ref="X61:X63"/>
    <mergeCell ref="A61:A63"/>
    <mergeCell ref="B61:B63"/>
    <mergeCell ref="D61:D63"/>
    <mergeCell ref="E61:E63"/>
    <mergeCell ref="F61:F63"/>
    <mergeCell ref="G61:G63"/>
    <mergeCell ref="H61:H63"/>
    <mergeCell ref="I61:I63"/>
    <mergeCell ref="J61:J63"/>
    <mergeCell ref="K58:K60"/>
    <mergeCell ref="K55:K57"/>
    <mergeCell ref="L55:L57"/>
    <mergeCell ref="M55:M57"/>
    <mergeCell ref="N55:N57"/>
    <mergeCell ref="O55:O57"/>
    <mergeCell ref="W55:W57"/>
    <mergeCell ref="X55:X57"/>
    <mergeCell ref="Y55:Y57"/>
    <mergeCell ref="Z55:Z57"/>
    <mergeCell ref="AG61:AG63"/>
    <mergeCell ref="AA58:AA60"/>
    <mergeCell ref="AB58:AB60"/>
    <mergeCell ref="AC58:AC60"/>
    <mergeCell ref="AD58:AD60"/>
    <mergeCell ref="AE58:AE60"/>
    <mergeCell ref="AF58:AF60"/>
    <mergeCell ref="AG58:AG60"/>
    <mergeCell ref="AA61:AA63"/>
    <mergeCell ref="AB61:AB63"/>
    <mergeCell ref="AC61:AC63"/>
    <mergeCell ref="K82:K84"/>
    <mergeCell ref="L82:L84"/>
    <mergeCell ref="M82:M84"/>
    <mergeCell ref="N82:N84"/>
    <mergeCell ref="O82:O84"/>
    <mergeCell ref="W82:W84"/>
    <mergeCell ref="AD61:AD63"/>
    <mergeCell ref="AE61:AE63"/>
    <mergeCell ref="AF61:AF63"/>
    <mergeCell ref="Y61:Y63"/>
    <mergeCell ref="Z61:Z63"/>
    <mergeCell ref="A82:A84"/>
    <mergeCell ref="B82:B84"/>
    <mergeCell ref="D82:D84"/>
    <mergeCell ref="E82:E84"/>
    <mergeCell ref="F82:F84"/>
    <mergeCell ref="G82:G84"/>
    <mergeCell ref="H82:H84"/>
    <mergeCell ref="I82:I84"/>
    <mergeCell ref="J82:J84"/>
    <mergeCell ref="C82:C84"/>
    <mergeCell ref="K64:K66"/>
    <mergeCell ref="L64:L66"/>
    <mergeCell ref="M64:M66"/>
    <mergeCell ref="N64:N66"/>
    <mergeCell ref="O64:O66"/>
    <mergeCell ref="W64:W66"/>
    <mergeCell ref="A64:A66"/>
    <mergeCell ref="B64:B66"/>
    <mergeCell ref="D64:D66"/>
    <mergeCell ref="E64:E66"/>
    <mergeCell ref="F64:F66"/>
    <mergeCell ref="G64:G66"/>
    <mergeCell ref="H64:H66"/>
    <mergeCell ref="I64:I66"/>
    <mergeCell ref="J64:J66"/>
    <mergeCell ref="C64:C66"/>
    <mergeCell ref="X64:X66"/>
    <mergeCell ref="Y64:Y66"/>
    <mergeCell ref="AG82:AG84"/>
    <mergeCell ref="X82:X84"/>
    <mergeCell ref="Y82:Y84"/>
    <mergeCell ref="Z82:Z84"/>
    <mergeCell ref="AA82:AA84"/>
    <mergeCell ref="AB82:AB84"/>
    <mergeCell ref="AC82:AC84"/>
    <mergeCell ref="AD82:AD84"/>
    <mergeCell ref="AE82:AE84"/>
    <mergeCell ref="AF82:AF84"/>
    <mergeCell ref="X70:X72"/>
    <mergeCell ref="AC79:AC81"/>
    <mergeCell ref="AD79:AD81"/>
    <mergeCell ref="AE79:AE81"/>
    <mergeCell ref="AF79:AF81"/>
    <mergeCell ref="AG79:AG81"/>
    <mergeCell ref="AA79:AA81"/>
    <mergeCell ref="AB79:AB81"/>
    <mergeCell ref="AA67:AA69"/>
    <mergeCell ref="AB67:AB69"/>
    <mergeCell ref="AC67:AC69"/>
    <mergeCell ref="AD67:AD69"/>
    <mergeCell ref="AE67:AE69"/>
    <mergeCell ref="AF67:AF69"/>
    <mergeCell ref="AG67:AG69"/>
    <mergeCell ref="Z64:Z66"/>
    <mergeCell ref="AA64:AA66"/>
    <mergeCell ref="AB64:AB66"/>
    <mergeCell ref="AC64:AC66"/>
    <mergeCell ref="AD64:AD66"/>
    <mergeCell ref="AE64:AE66"/>
    <mergeCell ref="AF64:AF66"/>
    <mergeCell ref="AG64:AG66"/>
    <mergeCell ref="G70:G72"/>
    <mergeCell ref="H70:H72"/>
    <mergeCell ref="I70:I72"/>
    <mergeCell ref="J67:J69"/>
    <mergeCell ref="K67:K69"/>
    <mergeCell ref="L67:L69"/>
    <mergeCell ref="M67:M69"/>
    <mergeCell ref="N67:N69"/>
    <mergeCell ref="O67:O69"/>
    <mergeCell ref="AF70:AF72"/>
    <mergeCell ref="AG70:AG72"/>
    <mergeCell ref="A67:A69"/>
    <mergeCell ref="B67:B69"/>
    <mergeCell ref="C67:C69"/>
    <mergeCell ref="D67:D69"/>
    <mergeCell ref="E67:E69"/>
    <mergeCell ref="F67:F69"/>
    <mergeCell ref="G67:G69"/>
    <mergeCell ref="H67:H69"/>
    <mergeCell ref="I67:I69"/>
    <mergeCell ref="J70:J72"/>
    <mergeCell ref="K70:K72"/>
    <mergeCell ref="L70:L72"/>
    <mergeCell ref="M70:M72"/>
    <mergeCell ref="N70:N72"/>
    <mergeCell ref="O70:O72"/>
    <mergeCell ref="W70:W72"/>
    <mergeCell ref="A70:A72"/>
    <mergeCell ref="B70:B72"/>
    <mergeCell ref="C70:C72"/>
    <mergeCell ref="D70:D72"/>
    <mergeCell ref="E70:E72"/>
    <mergeCell ref="F70:F72"/>
    <mergeCell ref="A73:A75"/>
    <mergeCell ref="B73:B75"/>
    <mergeCell ref="C73:C75"/>
    <mergeCell ref="D73:D75"/>
    <mergeCell ref="E73:E75"/>
    <mergeCell ref="F73:F75"/>
    <mergeCell ref="G73:G75"/>
    <mergeCell ref="H73:H75"/>
    <mergeCell ref="I73:I75"/>
    <mergeCell ref="AF73:AF75"/>
    <mergeCell ref="AG73:AG75"/>
    <mergeCell ref="W76:W78"/>
    <mergeCell ref="X76:X78"/>
    <mergeCell ref="J73:J75"/>
    <mergeCell ref="K73:K75"/>
    <mergeCell ref="L73:L75"/>
    <mergeCell ref="M73:M75"/>
    <mergeCell ref="N73:N75"/>
    <mergeCell ref="O73:O75"/>
    <mergeCell ref="W73:W75"/>
    <mergeCell ref="X73:X75"/>
    <mergeCell ref="J76:J78"/>
    <mergeCell ref="K76:K78"/>
    <mergeCell ref="L76:L78"/>
    <mergeCell ref="M76:M78"/>
    <mergeCell ref="N76:N78"/>
    <mergeCell ref="O76:O78"/>
    <mergeCell ref="D76:D78"/>
    <mergeCell ref="E76:E78"/>
    <mergeCell ref="F76:F78"/>
    <mergeCell ref="G76:G78"/>
    <mergeCell ref="H76:H78"/>
    <mergeCell ref="I76:I78"/>
    <mergeCell ref="Y73:Y75"/>
    <mergeCell ref="Z73:Z75"/>
    <mergeCell ref="AA73:AA75"/>
    <mergeCell ref="AF76:AF78"/>
    <mergeCell ref="AG76:AG78"/>
    <mergeCell ref="W79:W81"/>
    <mergeCell ref="X79:X81"/>
    <mergeCell ref="Y79:Y81"/>
    <mergeCell ref="Z79:Z81"/>
    <mergeCell ref="A79:A81"/>
    <mergeCell ref="B79:B81"/>
    <mergeCell ref="C79:C81"/>
    <mergeCell ref="D79:D81"/>
    <mergeCell ref="E79:E81"/>
    <mergeCell ref="F79:F81"/>
    <mergeCell ref="G79:G81"/>
    <mergeCell ref="H79:H81"/>
    <mergeCell ref="I79:I81"/>
    <mergeCell ref="J79:J81"/>
    <mergeCell ref="K79:K81"/>
    <mergeCell ref="L79:L81"/>
    <mergeCell ref="M79:M81"/>
    <mergeCell ref="N79:N81"/>
    <mergeCell ref="O79:O81"/>
    <mergeCell ref="A76:A78"/>
    <mergeCell ref="B76:B78"/>
    <mergeCell ref="C76:C78"/>
    <mergeCell ref="L40:L42"/>
    <mergeCell ref="P7:V8"/>
    <mergeCell ref="Y76:Y78"/>
    <mergeCell ref="Z76:Z78"/>
    <mergeCell ref="AA76:AA78"/>
    <mergeCell ref="AB76:AB78"/>
    <mergeCell ref="AC76:AC78"/>
    <mergeCell ref="AD76:AD78"/>
    <mergeCell ref="AE76:AE78"/>
    <mergeCell ref="AB73:AB75"/>
    <mergeCell ref="AC73:AC75"/>
    <mergeCell ref="AD73:AD75"/>
    <mergeCell ref="AE73:AE75"/>
    <mergeCell ref="Y70:Y72"/>
    <mergeCell ref="Z70:Z72"/>
    <mergeCell ref="AA70:AA72"/>
    <mergeCell ref="AB70:AB72"/>
    <mergeCell ref="AC70:AC72"/>
    <mergeCell ref="AD70:AD72"/>
    <mergeCell ref="AE70:AE72"/>
    <mergeCell ref="W67:W69"/>
    <mergeCell ref="X67:X69"/>
    <mergeCell ref="Y67:Y69"/>
    <mergeCell ref="Z67:Z69"/>
    <mergeCell ref="I19:I21"/>
    <mergeCell ref="J19:J21"/>
    <mergeCell ref="B19:B21"/>
    <mergeCell ref="D19:D21"/>
    <mergeCell ref="E19:E21"/>
    <mergeCell ref="F19:F21"/>
    <mergeCell ref="G19:G21"/>
    <mergeCell ref="H19:H21"/>
    <mergeCell ref="C19:C21"/>
  </mergeCells>
  <conditionalFormatting sqref="K10">
    <cfRule type="cellIs" dxfId="218" priority="961" operator="equal">
      <formula>"Muy Alta"</formula>
    </cfRule>
    <cfRule type="cellIs" dxfId="217" priority="962" operator="equal">
      <formula>"Alta"</formula>
    </cfRule>
    <cfRule type="cellIs" dxfId="216" priority="963" operator="equal">
      <formula>"Media"</formula>
    </cfRule>
    <cfRule type="cellIs" dxfId="215" priority="964" operator="equal">
      <formula>"Baja"</formula>
    </cfRule>
    <cfRule type="cellIs" dxfId="214" priority="965" operator="equal">
      <formula>"Muy Baja"</formula>
    </cfRule>
  </conditionalFormatting>
  <conditionalFormatting sqref="K10:K84">
    <cfRule type="expression" dxfId="213" priority="133">
      <formula>IF($K10="Casi seguro",1,0)</formula>
    </cfRule>
    <cfRule type="expression" dxfId="212" priority="134">
      <formula>IF($K10="Probable",1,0)</formula>
    </cfRule>
    <cfRule type="expression" dxfId="211" priority="135">
      <formula>IF($K10="Posible",1,0)</formula>
    </cfRule>
    <cfRule type="expression" dxfId="210" priority="136">
      <formula>IF($K10="Improbable",1,0)</formula>
    </cfRule>
    <cfRule type="expression" dxfId="209" priority="137">
      <formula>IF($K10="Rara vez",1,0)</formula>
    </cfRule>
  </conditionalFormatting>
  <conditionalFormatting sqref="K13 K16 K19 K22 K25 K28 K31 K34 K37 K40 K43 K46 K49 K52 K55 K58 K61 K64">
    <cfRule type="cellIs" dxfId="208" priority="578" operator="equal">
      <formula>"Muy Alta"</formula>
    </cfRule>
    <cfRule type="cellIs" dxfId="207" priority="579" operator="equal">
      <formula>"Alta"</formula>
    </cfRule>
    <cfRule type="cellIs" dxfId="206" priority="580" operator="equal">
      <formula>"Media"</formula>
    </cfRule>
    <cfRule type="cellIs" dxfId="205" priority="581" operator="equal">
      <formula>"Baja"</formula>
    </cfRule>
    <cfRule type="cellIs" dxfId="204" priority="582" operator="equal">
      <formula>"Muy Baja"</formula>
    </cfRule>
  </conditionalFormatting>
  <conditionalFormatting sqref="K67">
    <cfRule type="cellIs" dxfId="203" priority="375" operator="equal">
      <formula>"Muy Alta"</formula>
    </cfRule>
    <cfRule type="cellIs" dxfId="202" priority="376" operator="equal">
      <formula>"Alta"</formula>
    </cfRule>
    <cfRule type="cellIs" dxfId="201" priority="377" operator="equal">
      <formula>"Media"</formula>
    </cfRule>
    <cfRule type="cellIs" dxfId="200" priority="378" operator="equal">
      <formula>"Baja"</formula>
    </cfRule>
    <cfRule type="cellIs" dxfId="199" priority="379" operator="equal">
      <formula>"Muy Baja"</formula>
    </cfRule>
  </conditionalFormatting>
  <conditionalFormatting sqref="K70">
    <cfRule type="cellIs" dxfId="198" priority="298" operator="equal">
      <formula>"Muy Alta"</formula>
    </cfRule>
    <cfRule type="cellIs" dxfId="197" priority="299" operator="equal">
      <formula>"Alta"</formula>
    </cfRule>
    <cfRule type="cellIs" dxfId="196" priority="300" operator="equal">
      <formula>"Media"</formula>
    </cfRule>
    <cfRule type="cellIs" dxfId="195" priority="301" operator="equal">
      <formula>"Baja"</formula>
    </cfRule>
    <cfRule type="cellIs" dxfId="194" priority="302" operator="equal">
      <formula>"Muy Baja"</formula>
    </cfRule>
  </conditionalFormatting>
  <conditionalFormatting sqref="K73">
    <cfRule type="cellIs" dxfId="193" priority="218" operator="equal">
      <formula>"Muy Alta"</formula>
    </cfRule>
    <cfRule type="cellIs" dxfId="192" priority="219" operator="equal">
      <formula>"Alta"</formula>
    </cfRule>
    <cfRule type="cellIs" dxfId="191" priority="220" operator="equal">
      <formula>"Media"</formula>
    </cfRule>
    <cfRule type="cellIs" dxfId="190" priority="221" operator="equal">
      <formula>"Baja"</formula>
    </cfRule>
    <cfRule type="cellIs" dxfId="189" priority="222" operator="equal">
      <formula>"Muy Baja"</formula>
    </cfRule>
  </conditionalFormatting>
  <conditionalFormatting sqref="K76 K79 K82">
    <cfRule type="cellIs" dxfId="188" priority="138" operator="equal">
      <formula>"Muy Alta"</formula>
    </cfRule>
    <cfRule type="cellIs" dxfId="187" priority="139" operator="equal">
      <formula>"Alta"</formula>
    </cfRule>
    <cfRule type="cellIs" dxfId="186" priority="140" operator="equal">
      <formula>"Media"</formula>
    </cfRule>
    <cfRule type="cellIs" dxfId="185" priority="141" operator="equal">
      <formula>"Baja"</formula>
    </cfRule>
    <cfRule type="cellIs" dxfId="184" priority="142" operator="equal">
      <formula>"Muy Baja"</formula>
    </cfRule>
  </conditionalFormatting>
  <conditionalFormatting sqref="M10">
    <cfRule type="cellIs" dxfId="183" priority="1249" operator="equal">
      <formula>"Catastrófico"</formula>
    </cfRule>
    <cfRule type="cellIs" dxfId="182" priority="1250" operator="equal">
      <formula>"Mayor"</formula>
    </cfRule>
    <cfRule type="cellIs" dxfId="181" priority="1251" operator="equal">
      <formula>"Moderado"</formula>
    </cfRule>
    <cfRule type="cellIs" dxfId="180" priority="1252" operator="equal">
      <formula>"Menor"</formula>
    </cfRule>
    <cfRule type="cellIs" dxfId="179" priority="1253" operator="equal">
      <formula>"Leve"</formula>
    </cfRule>
  </conditionalFormatting>
  <conditionalFormatting sqref="M13 M16 M19 M22 M25 M28 M31 M34 M37 M40 M43 M46 M49 M52 M55 M58 M61 M64">
    <cfRule type="cellIs" dxfId="178" priority="596" operator="equal">
      <formula>"Catastrófico"</formula>
    </cfRule>
    <cfRule type="cellIs" dxfId="177" priority="597" operator="equal">
      <formula>"Mayor"</formula>
    </cfRule>
    <cfRule type="cellIs" dxfId="176" priority="598" operator="equal">
      <formula>"Moderado"</formula>
    </cfRule>
    <cfRule type="cellIs" dxfId="175" priority="599" operator="equal">
      <formula>"Menor"</formula>
    </cfRule>
    <cfRule type="cellIs" dxfId="174" priority="600" operator="equal">
      <formula>"Leve"</formula>
    </cfRule>
  </conditionalFormatting>
  <conditionalFormatting sqref="M67">
    <cfRule type="cellIs" dxfId="173" priority="393" operator="equal">
      <formula>"Catastrófico"</formula>
    </cfRule>
    <cfRule type="cellIs" dxfId="172" priority="394" operator="equal">
      <formula>"Mayor"</formula>
    </cfRule>
    <cfRule type="cellIs" dxfId="171" priority="395" operator="equal">
      <formula>"Moderado"</formula>
    </cfRule>
    <cfRule type="cellIs" dxfId="170" priority="396" operator="equal">
      <formula>"Menor"</formula>
    </cfRule>
    <cfRule type="cellIs" dxfId="169" priority="397" operator="equal">
      <formula>"Leve"</formula>
    </cfRule>
  </conditionalFormatting>
  <conditionalFormatting sqref="M70">
    <cfRule type="cellIs" dxfId="168" priority="76" operator="equal">
      <formula>"Catastrófico"</formula>
    </cfRule>
    <cfRule type="cellIs" dxfId="167" priority="77" operator="equal">
      <formula>"Mayor"</formula>
    </cfRule>
    <cfRule type="cellIs" dxfId="166" priority="78" operator="equal">
      <formula>"Moderado"</formula>
    </cfRule>
    <cfRule type="cellIs" dxfId="165" priority="79" operator="equal">
      <formula>"Menor"</formula>
    </cfRule>
    <cfRule type="cellIs" dxfId="164" priority="80" operator="equal">
      <formula>"Leve"</formula>
    </cfRule>
  </conditionalFormatting>
  <conditionalFormatting sqref="M73">
    <cfRule type="cellIs" dxfId="163" priority="236" operator="equal">
      <formula>"Catastrófico"</formula>
    </cfRule>
    <cfRule type="cellIs" dxfId="162" priority="237" operator="equal">
      <formula>"Mayor"</formula>
    </cfRule>
    <cfRule type="cellIs" dxfId="161" priority="238" operator="equal">
      <formula>"Moderado"</formula>
    </cfRule>
    <cfRule type="cellIs" dxfId="160" priority="239" operator="equal">
      <formula>"Menor"</formula>
    </cfRule>
    <cfRule type="cellIs" dxfId="159" priority="240" operator="equal">
      <formula>"Leve"</formula>
    </cfRule>
  </conditionalFormatting>
  <conditionalFormatting sqref="M76 M79">
    <cfRule type="cellIs" dxfId="158" priority="156" operator="equal">
      <formula>"Catastrófico"</formula>
    </cfRule>
    <cfRule type="cellIs" dxfId="157" priority="157" operator="equal">
      <formula>"Mayor"</formula>
    </cfRule>
    <cfRule type="cellIs" dxfId="156" priority="158" operator="equal">
      <formula>"Moderado"</formula>
    </cfRule>
    <cfRule type="cellIs" dxfId="155" priority="159" operator="equal">
      <formula>"Menor"</formula>
    </cfRule>
    <cfRule type="cellIs" dxfId="154" priority="160" operator="equal">
      <formula>"Leve"</formula>
    </cfRule>
  </conditionalFormatting>
  <conditionalFormatting sqref="M82">
    <cfRule type="cellIs" dxfId="153" priority="44" operator="equal">
      <formula>"Catastrófico"</formula>
    </cfRule>
    <cfRule type="cellIs" dxfId="152" priority="45" operator="equal">
      <formula>"Mayor"</formula>
    </cfRule>
    <cfRule type="cellIs" dxfId="151" priority="46" operator="equal">
      <formula>"Moderado"</formula>
    </cfRule>
    <cfRule type="cellIs" dxfId="150" priority="47" operator="equal">
      <formula>"Menor"</formula>
    </cfRule>
    <cfRule type="cellIs" dxfId="149" priority="48" operator="equal">
      <formula>"Leve"</formula>
    </cfRule>
  </conditionalFormatting>
  <conditionalFormatting sqref="O10">
    <cfRule type="cellIs" dxfId="148" priority="1245" operator="equal">
      <formula>"Extremo"</formula>
    </cfRule>
    <cfRule type="cellIs" dxfId="147" priority="1246" operator="equal">
      <formula>"Alto"</formula>
    </cfRule>
    <cfRule type="cellIs" dxfId="146" priority="1247" operator="equal">
      <formula>"Moderado"</formula>
    </cfRule>
    <cfRule type="cellIs" dxfId="145" priority="1248" operator="equal">
      <formula>"Bajo"</formula>
    </cfRule>
  </conditionalFormatting>
  <conditionalFormatting sqref="O13 O16:P16 O19 P19:P20 O22 P22:P23 O25:P25 O28:P28 O31:P31 O34:P34 O37:P37 O40:P40 O43:P43 O46:P46 O49:P49 O52:P52 O55:P55 O58:P58 O61:P61 O64:P64">
    <cfRule type="cellIs" dxfId="144" priority="592" operator="equal">
      <formula>"Extremo"</formula>
    </cfRule>
    <cfRule type="cellIs" dxfId="143" priority="593" operator="equal">
      <formula>"Alto"</formula>
    </cfRule>
    <cfRule type="cellIs" dxfId="142" priority="594" operator="equal">
      <formula>"Moderado"</formula>
    </cfRule>
    <cfRule type="cellIs" dxfId="141" priority="595" operator="equal">
      <formula>"Bajo"</formula>
    </cfRule>
  </conditionalFormatting>
  <conditionalFormatting sqref="O67:P67">
    <cfRule type="cellIs" dxfId="140" priority="389" operator="equal">
      <formula>"Extremo"</formula>
    </cfRule>
    <cfRule type="cellIs" dxfId="139" priority="390" operator="equal">
      <formula>"Alto"</formula>
    </cfRule>
    <cfRule type="cellIs" dxfId="138" priority="391" operator="equal">
      <formula>"Moderado"</formula>
    </cfRule>
    <cfRule type="cellIs" dxfId="137" priority="392" operator="equal">
      <formula>"Bajo"</formula>
    </cfRule>
  </conditionalFormatting>
  <conditionalFormatting sqref="O70:P70">
    <cfRule type="cellIs" dxfId="136" priority="72" operator="equal">
      <formula>"Extremo"</formula>
    </cfRule>
    <cfRule type="cellIs" dxfId="135" priority="73" operator="equal">
      <formula>"Alto"</formula>
    </cfRule>
    <cfRule type="cellIs" dxfId="134" priority="74" operator="equal">
      <formula>"Moderado"</formula>
    </cfRule>
    <cfRule type="cellIs" dxfId="133" priority="75" operator="equal">
      <formula>"Bajo"</formula>
    </cfRule>
  </conditionalFormatting>
  <conditionalFormatting sqref="O73:P73">
    <cfRule type="cellIs" dxfId="132" priority="232" operator="equal">
      <formula>"Extremo"</formula>
    </cfRule>
    <cfRule type="cellIs" dxfId="131" priority="233" operator="equal">
      <formula>"Alto"</formula>
    </cfRule>
    <cfRule type="cellIs" dxfId="130" priority="234" operator="equal">
      <formula>"Moderado"</formula>
    </cfRule>
    <cfRule type="cellIs" dxfId="129" priority="235" operator="equal">
      <formula>"Bajo"</formula>
    </cfRule>
  </conditionalFormatting>
  <conditionalFormatting sqref="O76:P76 O79:P79">
    <cfRule type="cellIs" dxfId="128" priority="152" operator="equal">
      <formula>"Extremo"</formula>
    </cfRule>
    <cfRule type="cellIs" dxfId="127" priority="153" operator="equal">
      <formula>"Alto"</formula>
    </cfRule>
    <cfRule type="cellIs" dxfId="126" priority="154" operator="equal">
      <formula>"Moderado"</formula>
    </cfRule>
    <cfRule type="cellIs" dxfId="125" priority="155" operator="equal">
      <formula>"Bajo"</formula>
    </cfRule>
  </conditionalFormatting>
  <conditionalFormatting sqref="O82:P82">
    <cfRule type="cellIs" dxfId="124" priority="49" operator="equal">
      <formula>"Extremo"</formula>
    </cfRule>
    <cfRule type="cellIs" dxfId="123" priority="50" operator="equal">
      <formula>"Alto"</formula>
    </cfRule>
    <cfRule type="cellIs" dxfId="122" priority="51" operator="equal">
      <formula>"Moderado"</formula>
    </cfRule>
    <cfRule type="cellIs" dxfId="121" priority="52" operator="equal">
      <formula>"Bajo"</formula>
    </cfRule>
  </conditionalFormatting>
  <conditionalFormatting sqref="W10">
    <cfRule type="cellIs" dxfId="120" priority="921" operator="equal">
      <formula>"Muy Alta"</formula>
    </cfRule>
    <cfRule type="cellIs" dxfId="119" priority="922" operator="equal">
      <formula>"Alta"</formula>
    </cfRule>
    <cfRule type="cellIs" dxfId="118" priority="923" operator="equal">
      <formula>"Media"</formula>
    </cfRule>
    <cfRule type="cellIs" dxfId="117" priority="924" operator="equal">
      <formula>"Baja"</formula>
    </cfRule>
    <cfRule type="cellIs" dxfId="116" priority="925" operator="equal">
      <formula>"Muy Baja"</formula>
    </cfRule>
  </conditionalFormatting>
  <conditionalFormatting sqref="W10:W57 W61:W69 W73:W84">
    <cfRule type="expression" dxfId="115" priority="123">
      <formula>IF($W10="Casi seguro",1,0)</formula>
    </cfRule>
    <cfRule type="expression" dxfId="114" priority="124">
      <formula>IF($W10="Probable",1,0)</formula>
    </cfRule>
    <cfRule type="expression" dxfId="113" priority="125">
      <formula>IF($W10="Posible",1,0)</formula>
    </cfRule>
    <cfRule type="expression" dxfId="112" priority="126">
      <formula>IF($W10="Improbable",1,0)</formula>
    </cfRule>
    <cfRule type="expression" dxfId="111" priority="127">
      <formula>IF($W10="Rara vez",1,0)</formula>
    </cfRule>
  </conditionalFormatting>
  <conditionalFormatting sqref="W13 W16 W19 W22 W25 W28 W31 W34 W37 W40 W43 W46 W49 W52 W55 W61 W64">
    <cfRule type="cellIs" dxfId="110" priority="568" operator="equal">
      <formula>"Muy Alta"</formula>
    </cfRule>
    <cfRule type="cellIs" dxfId="109" priority="569" operator="equal">
      <formula>"Alta"</formula>
    </cfRule>
    <cfRule type="cellIs" dxfId="108" priority="570" operator="equal">
      <formula>"Media"</formula>
    </cfRule>
    <cfRule type="cellIs" dxfId="107" priority="571" operator="equal">
      <formula>"Baja"</formula>
    </cfRule>
    <cfRule type="cellIs" dxfId="106" priority="572" operator="equal">
      <formula>"Muy Baja"</formula>
    </cfRule>
  </conditionalFormatting>
  <conditionalFormatting sqref="W67">
    <cfRule type="cellIs" dxfId="105" priority="365" operator="equal">
      <formula>"Muy Alta"</formula>
    </cfRule>
    <cfRule type="cellIs" dxfId="104" priority="366" operator="equal">
      <formula>"Alta"</formula>
    </cfRule>
    <cfRule type="cellIs" dxfId="103" priority="367" operator="equal">
      <formula>"Media"</formula>
    </cfRule>
    <cfRule type="cellIs" dxfId="102" priority="368" operator="equal">
      <formula>"Baja"</formula>
    </cfRule>
    <cfRule type="cellIs" dxfId="101" priority="369" operator="equal">
      <formula>"Muy Baja"</formula>
    </cfRule>
  </conditionalFormatting>
  <conditionalFormatting sqref="W73">
    <cfRule type="cellIs" dxfId="100" priority="208" operator="equal">
      <formula>"Muy Alta"</formula>
    </cfRule>
    <cfRule type="cellIs" dxfId="99" priority="209" operator="equal">
      <formula>"Alta"</formula>
    </cfRule>
    <cfRule type="cellIs" dxfId="98" priority="210" operator="equal">
      <formula>"Media"</formula>
    </cfRule>
    <cfRule type="cellIs" dxfId="97" priority="211" operator="equal">
      <formula>"Baja"</formula>
    </cfRule>
    <cfRule type="cellIs" dxfId="96" priority="212" operator="equal">
      <formula>"Muy Baja"</formula>
    </cfRule>
  </conditionalFormatting>
  <conditionalFormatting sqref="W76 W79 W82">
    <cfRule type="cellIs" dxfId="95" priority="128" operator="equal">
      <formula>"Muy Alta"</formula>
    </cfRule>
    <cfRule type="cellIs" dxfId="94" priority="129" operator="equal">
      <formula>"Alta"</formula>
    </cfRule>
    <cfRule type="cellIs" dxfId="93" priority="130" operator="equal">
      <formula>"Media"</formula>
    </cfRule>
    <cfRule type="cellIs" dxfId="92" priority="131" operator="equal">
      <formula>"Baja"</formula>
    </cfRule>
    <cfRule type="cellIs" dxfId="91" priority="132" operator="equal">
      <formula>"Muy Baja"</formula>
    </cfRule>
  </conditionalFormatting>
  <conditionalFormatting sqref="Y10">
    <cfRule type="cellIs" dxfId="90" priority="1082" operator="equal">
      <formula>"Catastrófico"</formula>
    </cfRule>
    <cfRule type="cellIs" dxfId="89" priority="1083" operator="equal">
      <formula>"Mayor"</formula>
    </cfRule>
    <cfRule type="cellIs" dxfId="88" priority="1084" operator="equal">
      <formula>"Moderado"</formula>
    </cfRule>
    <cfRule type="cellIs" dxfId="87" priority="1085" operator="equal">
      <formula>"Menor"</formula>
    </cfRule>
    <cfRule type="cellIs" dxfId="86" priority="1086" operator="equal">
      <formula>"Leve"</formula>
    </cfRule>
  </conditionalFormatting>
  <conditionalFormatting sqref="Y13 Y16 Y19 Y22 Y25 Y28 Y31 Y34 Y37 Y40 Y43 Y46 Y49 Y52 Y55 Y61 Y64">
    <cfRule type="cellIs" dxfId="85" priority="587" operator="equal">
      <formula>"Catastrófico"</formula>
    </cfRule>
    <cfRule type="cellIs" dxfId="84" priority="588" operator="equal">
      <formula>"Mayor"</formula>
    </cfRule>
    <cfRule type="cellIs" dxfId="83" priority="589" operator="equal">
      <formula>"Moderado"</formula>
    </cfRule>
    <cfRule type="cellIs" dxfId="82" priority="590" operator="equal">
      <formula>"Menor"</formula>
    </cfRule>
    <cfRule type="cellIs" dxfId="81" priority="591" operator="equal">
      <formula>"Leve"</formula>
    </cfRule>
  </conditionalFormatting>
  <conditionalFormatting sqref="Y67">
    <cfRule type="cellIs" dxfId="80" priority="384" operator="equal">
      <formula>"Catastrófico"</formula>
    </cfRule>
    <cfRule type="cellIs" dxfId="79" priority="385" operator="equal">
      <formula>"Mayor"</formula>
    </cfRule>
    <cfRule type="cellIs" dxfId="78" priority="386" operator="equal">
      <formula>"Moderado"</formula>
    </cfRule>
    <cfRule type="cellIs" dxfId="77" priority="387" operator="equal">
      <formula>"Menor"</formula>
    </cfRule>
    <cfRule type="cellIs" dxfId="76" priority="388" operator="equal">
      <formula>"Leve"</formula>
    </cfRule>
  </conditionalFormatting>
  <conditionalFormatting sqref="Y73">
    <cfRule type="cellIs" dxfId="75" priority="227" operator="equal">
      <formula>"Catastrófico"</formula>
    </cfRule>
    <cfRule type="cellIs" dxfId="74" priority="228" operator="equal">
      <formula>"Mayor"</formula>
    </cfRule>
    <cfRule type="cellIs" dxfId="73" priority="229" operator="equal">
      <formula>"Moderado"</formula>
    </cfRule>
    <cfRule type="cellIs" dxfId="72" priority="230" operator="equal">
      <formula>"Menor"</formula>
    </cfRule>
    <cfRule type="cellIs" dxfId="71" priority="231" operator="equal">
      <formula>"Leve"</formula>
    </cfRule>
  </conditionalFormatting>
  <conditionalFormatting sqref="Y76 Y79">
    <cfRule type="cellIs" dxfId="70" priority="147" operator="equal">
      <formula>"Catastrófico"</formula>
    </cfRule>
    <cfRule type="cellIs" dxfId="69" priority="148" operator="equal">
      <formula>"Mayor"</formula>
    </cfRule>
    <cfRule type="cellIs" dxfId="68" priority="149" operator="equal">
      <formula>"Moderado"</formula>
    </cfRule>
    <cfRule type="cellIs" dxfId="67" priority="150" operator="equal">
      <formula>"Menor"</formula>
    </cfRule>
    <cfRule type="cellIs" dxfId="66" priority="151" operator="equal">
      <formula>"Leve"</formula>
    </cfRule>
  </conditionalFormatting>
  <conditionalFormatting sqref="Y82">
    <cfRule type="cellIs" dxfId="65" priority="39" operator="equal">
      <formula>"Catastrófico"</formula>
    </cfRule>
    <cfRule type="cellIs" dxfId="64" priority="40" operator="equal">
      <formula>"Mayor"</formula>
    </cfRule>
    <cfRule type="cellIs" dxfId="63" priority="41" operator="equal">
      <formula>"Moderado"</formula>
    </cfRule>
    <cfRule type="cellIs" dxfId="62" priority="42" operator="equal">
      <formula>"Menor"</formula>
    </cfRule>
    <cfRule type="cellIs" dxfId="61" priority="43" operator="equal">
      <formula>"Leve"</formula>
    </cfRule>
  </conditionalFormatting>
  <conditionalFormatting sqref="AA10">
    <cfRule type="cellIs" dxfId="60" priority="1068" operator="equal">
      <formula>"Extremo"</formula>
    </cfRule>
    <cfRule type="cellIs" dxfId="59" priority="1069" operator="equal">
      <formula>"Alto"</formula>
    </cfRule>
    <cfRule type="cellIs" dxfId="58" priority="1070" operator="equal">
      <formula>"Moderado"</formula>
    </cfRule>
    <cfRule type="cellIs" dxfId="57" priority="1071" operator="equal">
      <formula>"Bajo"</formula>
    </cfRule>
  </conditionalFormatting>
  <conditionalFormatting sqref="AA13 AA16 AA19 AA22 AA25 AA28 AA31 AA34 AA37 AA40 AA43 AA46 AA49 AA52 AA55 AA61 AA64">
    <cfRule type="cellIs" dxfId="56" priority="583" operator="equal">
      <formula>"Extremo"</formula>
    </cfRule>
    <cfRule type="cellIs" dxfId="55" priority="584" operator="equal">
      <formula>"Alto"</formula>
    </cfRule>
    <cfRule type="cellIs" dxfId="54" priority="585" operator="equal">
      <formula>"Moderado"</formula>
    </cfRule>
    <cfRule type="cellIs" dxfId="53" priority="586" operator="equal">
      <formula>"Bajo"</formula>
    </cfRule>
  </conditionalFormatting>
  <conditionalFormatting sqref="AA67">
    <cfRule type="cellIs" dxfId="52" priority="380" operator="equal">
      <formula>"Extremo"</formula>
    </cfRule>
    <cfRule type="cellIs" dxfId="51" priority="381" operator="equal">
      <formula>"Alto"</formula>
    </cfRule>
    <cfRule type="cellIs" dxfId="50" priority="382" operator="equal">
      <formula>"Moderado"</formula>
    </cfRule>
    <cfRule type="cellIs" dxfId="49" priority="383" operator="equal">
      <formula>"Bajo"</formula>
    </cfRule>
  </conditionalFormatting>
  <conditionalFormatting sqref="AA73">
    <cfRule type="cellIs" dxfId="48" priority="223" operator="equal">
      <formula>"Extremo"</formula>
    </cfRule>
    <cfRule type="cellIs" dxfId="47" priority="224" operator="equal">
      <formula>"Alto"</formula>
    </cfRule>
    <cfRule type="cellIs" dxfId="46" priority="225" operator="equal">
      <formula>"Moderado"</formula>
    </cfRule>
    <cfRule type="cellIs" dxfId="45" priority="226" operator="equal">
      <formula>"Bajo"</formula>
    </cfRule>
  </conditionalFormatting>
  <conditionalFormatting sqref="AA76 AA79 AA82">
    <cfRule type="cellIs" dxfId="44" priority="143" operator="equal">
      <formula>"Extremo"</formula>
    </cfRule>
    <cfRule type="cellIs" dxfId="43" priority="144" operator="equal">
      <formula>"Alto"</formula>
    </cfRule>
    <cfRule type="cellIs" dxfId="42" priority="145" operator="equal">
      <formula>"Moderado"</formula>
    </cfRule>
    <cfRule type="cellIs" dxfId="41" priority="146" operator="equal">
      <formula>"Bajo"</formula>
    </cfRule>
  </conditionalFormatting>
  <conditionalFormatting sqref="AD10:AG84">
    <cfRule type="expression" dxfId="40" priority="1263">
      <formula>IF(OR($AB10="Evitar",$AB10="Compartir",$AB10="Aceptar",$AB10="Reducir (Transferir)"),1,0)</formula>
    </cfRule>
    <cfRule type="expression" dxfId="39" priority="1264">
      <formula>IF(AND($AA10="Moderado",OR($H10="Gestión",$H10="Seguridad de la Información (Pérdida de la Disponibilidad)",$H10="Seguridad de la Información (Pérdida de la Integridad)",$H10="Seguridad de la Información (Pérdida de Confidencialidad)",$H10="Fuga de Capital Intelectual",$H10="Estratégico")),1,0)</formula>
    </cfRule>
    <cfRule type="expression" dxfId="38" priority="1265">
      <formula>IF($AA10="Bajo",1,0)</formula>
    </cfRule>
  </conditionalFormatting>
  <conditionalFormatting sqref="W58:W60">
    <cfRule type="expression" dxfId="37" priority="20">
      <formula>IF($K58="Casi seguro",1,0)</formula>
    </cfRule>
    <cfRule type="expression" dxfId="36" priority="21">
      <formula>IF($K58="Probable",1,0)</formula>
    </cfRule>
    <cfRule type="expression" dxfId="35" priority="22">
      <formula>IF($K58="Posible",1,0)</formula>
    </cfRule>
    <cfRule type="expression" dxfId="34" priority="23">
      <formula>IF($K58="Improbable",1,0)</formula>
    </cfRule>
    <cfRule type="expression" dxfId="33" priority="24">
      <formula>IF($K58="Rara vez",1,0)</formula>
    </cfRule>
  </conditionalFormatting>
  <conditionalFormatting sqref="W58">
    <cfRule type="cellIs" dxfId="32" priority="25" operator="equal">
      <formula>"Muy Alta"</formula>
    </cfRule>
    <cfRule type="cellIs" dxfId="31" priority="26" operator="equal">
      <formula>"Alta"</formula>
    </cfRule>
    <cfRule type="cellIs" dxfId="30" priority="27" operator="equal">
      <formula>"Media"</formula>
    </cfRule>
    <cfRule type="cellIs" dxfId="29" priority="28" operator="equal">
      <formula>"Baja"</formula>
    </cfRule>
    <cfRule type="cellIs" dxfId="28" priority="29" operator="equal">
      <formula>"Muy Baja"</formula>
    </cfRule>
  </conditionalFormatting>
  <conditionalFormatting sqref="Y58">
    <cfRule type="cellIs" dxfId="27" priority="34" operator="equal">
      <formula>"Catastrófico"</formula>
    </cfRule>
    <cfRule type="cellIs" dxfId="26" priority="35" operator="equal">
      <formula>"Mayor"</formula>
    </cfRule>
    <cfRule type="cellIs" dxfId="25" priority="36" operator="equal">
      <formula>"Moderado"</formula>
    </cfRule>
    <cfRule type="cellIs" dxfId="24" priority="37" operator="equal">
      <formula>"Menor"</formula>
    </cfRule>
    <cfRule type="cellIs" dxfId="23" priority="38" operator="equal">
      <formula>"Leve"</formula>
    </cfRule>
  </conditionalFormatting>
  <conditionalFormatting sqref="AA58">
    <cfRule type="cellIs" dxfId="22" priority="30" operator="equal">
      <formula>"Extremo"</formula>
    </cfRule>
    <cfRule type="cellIs" dxfId="21" priority="31" operator="equal">
      <formula>"Alto"</formula>
    </cfRule>
    <cfRule type="cellIs" dxfId="20" priority="32" operator="equal">
      <formula>"Moderado"</formula>
    </cfRule>
    <cfRule type="cellIs" dxfId="19" priority="33" operator="equal">
      <formula>"Bajo"</formula>
    </cfRule>
  </conditionalFormatting>
  <conditionalFormatting sqref="W70:W72">
    <cfRule type="expression" dxfId="18" priority="1">
      <formula>IF($W70="Casi seguro",1,0)</formula>
    </cfRule>
    <cfRule type="expression" dxfId="17" priority="2">
      <formula>IF($W70="Probable",1,0)</formula>
    </cfRule>
    <cfRule type="expression" dxfId="16" priority="3">
      <formula>IF($W70="Posible",1,0)</formula>
    </cfRule>
    <cfRule type="expression" dxfId="15" priority="4">
      <formula>IF($W70="Improbable",1,0)</formula>
    </cfRule>
    <cfRule type="expression" dxfId="14" priority="5">
      <formula>IF($W70="Rara vez",1,0)</formula>
    </cfRule>
  </conditionalFormatting>
  <conditionalFormatting sqref="W70">
    <cfRule type="cellIs" dxfId="13" priority="6" operator="equal">
      <formula>"Muy Alta"</formula>
    </cfRule>
    <cfRule type="cellIs" dxfId="12" priority="7" operator="equal">
      <formula>"Alta"</formula>
    </cfRule>
    <cfRule type="cellIs" dxfId="11" priority="8" operator="equal">
      <formula>"Media"</formula>
    </cfRule>
    <cfRule type="cellIs" dxfId="10" priority="9" operator="equal">
      <formula>"Baja"</formula>
    </cfRule>
    <cfRule type="cellIs" dxfId="9" priority="10" operator="equal">
      <formula>"Muy Baja"</formula>
    </cfRule>
  </conditionalFormatting>
  <conditionalFormatting sqref="Y70">
    <cfRule type="cellIs" dxfId="8" priority="15" operator="equal">
      <formula>"Catastrófico"</formula>
    </cfRule>
    <cfRule type="cellIs" dxfId="7" priority="16" operator="equal">
      <formula>"Mayor"</formula>
    </cfRule>
    <cfRule type="cellIs" dxfId="6" priority="17" operator="equal">
      <formula>"Moderado"</formula>
    </cfRule>
    <cfRule type="cellIs" dxfId="5" priority="18" operator="equal">
      <formula>"Menor"</formula>
    </cfRule>
    <cfRule type="cellIs" dxfId="4" priority="19" operator="equal">
      <formula>"Leve"</formula>
    </cfRule>
  </conditionalFormatting>
  <conditionalFormatting sqref="AA70">
    <cfRule type="cellIs" dxfId="3" priority="11" operator="equal">
      <formula>"Extremo"</formula>
    </cfRule>
    <cfRule type="cellIs" dxfId="2" priority="12" operator="equal">
      <formula>"Alto"</formula>
    </cfRule>
    <cfRule type="cellIs" dxfId="1" priority="13" operator="equal">
      <formula>"Moderado"</formula>
    </cfRule>
    <cfRule type="cellIs" dxfId="0" priority="14" operator="equal">
      <formula>"Bajo"</formula>
    </cfRule>
  </conditionalFormatting>
  <dataValidations count="1">
    <dataValidation type="list" allowBlank="1" showInputMessage="1" showErrorMessage="1" sqref="AB10:AB84">
      <formula1>IF(OR($H10="Corrupción",$H10="Corrupción en Trámites, OPAs y Consultas de Acceso a la Información Pública",$H10="Lavado de Activos",$H10="Financiación del Terrorismo"),TratamientoCorrupcion,TratamientoV5)</formula1>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E17"/>
  <sheetViews>
    <sheetView topLeftCell="N1" workbookViewId="0">
      <pane ySplit="1" topLeftCell="A2" activePane="bottomLeft" state="frozen"/>
      <selection pane="bottomLeft" activeCell="T4" sqref="T4"/>
    </sheetView>
  </sheetViews>
  <sheetFormatPr baseColWidth="10" defaultColWidth="11.42578125" defaultRowHeight="15" x14ac:dyDescent="0.25"/>
  <cols>
    <col min="1" max="1" width="15.85546875" style="3" customWidth="1"/>
    <col min="2" max="2" width="23.42578125" style="3" customWidth="1"/>
    <col min="3" max="3" width="25.28515625" style="3" customWidth="1"/>
    <col min="4" max="4" width="16.42578125" style="3" customWidth="1"/>
    <col min="5" max="5" width="19.85546875" style="3" customWidth="1"/>
    <col min="6" max="6" width="26.42578125" style="3" customWidth="1"/>
    <col min="7" max="8" width="11.42578125" style="19"/>
    <col min="9" max="9" width="11" style="15" customWidth="1"/>
    <col min="10" max="10" width="16.140625" style="15" customWidth="1"/>
    <col min="11" max="11" width="14.7109375" style="15" customWidth="1"/>
    <col min="12" max="12" width="10.7109375" style="15" customWidth="1"/>
    <col min="13" max="13" width="9.42578125" style="15" customWidth="1"/>
    <col min="14" max="14" width="13.5703125" style="15" customWidth="1"/>
    <col min="15" max="15" width="7.28515625" style="3" customWidth="1"/>
    <col min="16" max="16" width="16.140625" style="3" customWidth="1"/>
    <col min="17" max="18" width="11.42578125" style="3"/>
    <col min="19" max="19" width="12" style="3" customWidth="1"/>
    <col min="20" max="20" width="11.42578125" style="3"/>
    <col min="21" max="21" width="12.85546875" style="3" customWidth="1"/>
    <col min="22" max="22" width="11.42578125" style="3"/>
    <col min="23" max="23" width="13.140625" style="3" customWidth="1"/>
    <col min="24" max="24" width="13" style="3" customWidth="1"/>
    <col min="25" max="25" width="11.42578125" style="3"/>
    <col min="26" max="26" width="14.42578125" style="19" customWidth="1"/>
    <col min="27" max="27" width="11.42578125" style="19"/>
    <col min="28" max="28" width="36.28515625" style="3" customWidth="1"/>
    <col min="29" max="29" width="45.42578125" style="3" customWidth="1"/>
    <col min="30" max="30" width="15.140625" style="3" customWidth="1"/>
    <col min="31" max="31" width="14.5703125" style="3" customWidth="1"/>
    <col min="32" max="16384" width="11.42578125" style="3"/>
  </cols>
  <sheetData>
    <row r="1" spans="1:31" s="13" customFormat="1" ht="30" x14ac:dyDescent="0.25">
      <c r="A1" s="11" t="s">
        <v>25</v>
      </c>
      <c r="B1" s="11" t="s">
        <v>67</v>
      </c>
      <c r="C1" s="11" t="s">
        <v>2</v>
      </c>
      <c r="D1" s="11" t="s">
        <v>20</v>
      </c>
      <c r="E1" s="11" t="s">
        <v>26</v>
      </c>
      <c r="F1" s="11" t="s">
        <v>27</v>
      </c>
      <c r="G1" s="11" t="s">
        <v>58</v>
      </c>
      <c r="H1" s="11" t="s">
        <v>70</v>
      </c>
      <c r="I1" s="11" t="s">
        <v>44</v>
      </c>
      <c r="J1" s="11" t="s">
        <v>9</v>
      </c>
      <c r="K1" s="11" t="s">
        <v>49</v>
      </c>
      <c r="L1" s="11" t="s">
        <v>10</v>
      </c>
      <c r="M1" s="11" t="s">
        <v>11</v>
      </c>
      <c r="N1" s="11" t="s">
        <v>54</v>
      </c>
      <c r="O1" s="11" t="s">
        <v>95</v>
      </c>
      <c r="P1" s="11" t="s">
        <v>99</v>
      </c>
      <c r="Q1" s="12" t="s">
        <v>92</v>
      </c>
      <c r="R1" s="11" t="s">
        <v>115</v>
      </c>
      <c r="S1" s="11" t="s">
        <v>118</v>
      </c>
      <c r="T1" s="11" t="s">
        <v>119</v>
      </c>
      <c r="U1" s="11" t="s">
        <v>120</v>
      </c>
      <c r="V1" s="11" t="s">
        <v>121</v>
      </c>
      <c r="W1" s="11" t="s">
        <v>122</v>
      </c>
      <c r="X1" s="11" t="s">
        <v>123</v>
      </c>
      <c r="Y1" s="11" t="s">
        <v>11</v>
      </c>
      <c r="Z1" s="11" t="s">
        <v>141</v>
      </c>
      <c r="AA1" s="11" t="s">
        <v>142</v>
      </c>
      <c r="AB1" s="11" t="s">
        <v>143</v>
      </c>
      <c r="AC1" s="11" t="s">
        <v>147</v>
      </c>
      <c r="AD1" s="11" t="s">
        <v>54</v>
      </c>
      <c r="AE1" s="11" t="s">
        <v>197</v>
      </c>
    </row>
    <row r="2" spans="1:31" s="14" customFormat="1" ht="45" x14ac:dyDescent="0.25">
      <c r="A2" s="13" t="s">
        <v>71</v>
      </c>
      <c r="B2" s="14" t="s">
        <v>12</v>
      </c>
      <c r="C2" s="13" t="s">
        <v>72</v>
      </c>
      <c r="D2" s="14" t="s">
        <v>68</v>
      </c>
      <c r="E2" s="14" t="s">
        <v>73</v>
      </c>
      <c r="F2" s="14" t="s">
        <v>28</v>
      </c>
      <c r="G2" s="15"/>
      <c r="H2" s="15"/>
      <c r="I2" s="15" t="s">
        <v>46</v>
      </c>
      <c r="J2" s="15" t="s">
        <v>48</v>
      </c>
      <c r="K2" s="15" t="s">
        <v>49</v>
      </c>
      <c r="L2" s="15" t="s">
        <v>51</v>
      </c>
      <c r="M2" s="16" t="s">
        <v>52</v>
      </c>
      <c r="N2" s="15" t="s">
        <v>55</v>
      </c>
      <c r="O2" s="15" t="s">
        <v>93</v>
      </c>
      <c r="P2" s="14" t="s">
        <v>100</v>
      </c>
      <c r="Q2" s="14" t="s">
        <v>110</v>
      </c>
      <c r="R2" s="14" t="s">
        <v>117</v>
      </c>
      <c r="S2" s="14" t="s">
        <v>124</v>
      </c>
      <c r="T2" s="14" t="s">
        <v>126</v>
      </c>
      <c r="U2" s="15" t="s">
        <v>128</v>
      </c>
      <c r="V2" s="15" t="s">
        <v>130</v>
      </c>
      <c r="W2" s="15" t="s">
        <v>133</v>
      </c>
      <c r="X2" s="14" t="s">
        <v>135</v>
      </c>
      <c r="Y2" s="14" t="s">
        <v>137</v>
      </c>
      <c r="Z2" s="15" t="s">
        <v>124</v>
      </c>
      <c r="AA2" s="15">
        <v>15</v>
      </c>
      <c r="AB2" s="17" t="s">
        <v>144</v>
      </c>
      <c r="AC2" s="17" t="s">
        <v>148</v>
      </c>
      <c r="AD2" s="15" t="s">
        <v>56</v>
      </c>
      <c r="AE2" s="15" t="str">
        <f>""</f>
        <v/>
      </c>
    </row>
    <row r="3" spans="1:31" s="14" customFormat="1" ht="45" x14ac:dyDescent="0.25">
      <c r="A3" s="13" t="s">
        <v>62</v>
      </c>
      <c r="B3" s="13" t="s">
        <v>96</v>
      </c>
      <c r="C3" s="13" t="s">
        <v>74</v>
      </c>
      <c r="D3" s="14" t="s">
        <v>19</v>
      </c>
      <c r="E3" s="14" t="s">
        <v>75</v>
      </c>
      <c r="F3" s="14" t="s">
        <v>29</v>
      </c>
      <c r="G3" s="15"/>
      <c r="H3" s="15"/>
      <c r="I3" s="15" t="s">
        <v>47</v>
      </c>
      <c r="J3" s="15" t="s">
        <v>116</v>
      </c>
      <c r="K3" s="15" t="s">
        <v>50</v>
      </c>
      <c r="L3" s="15" t="s">
        <v>76</v>
      </c>
      <c r="M3" s="16" t="s">
        <v>53</v>
      </c>
      <c r="N3" s="15" t="s">
        <v>56</v>
      </c>
      <c r="O3" s="15" t="s">
        <v>94</v>
      </c>
      <c r="P3" s="14" t="s">
        <v>101</v>
      </c>
      <c r="Q3" s="14" t="s">
        <v>111</v>
      </c>
      <c r="R3" s="14" t="s">
        <v>140</v>
      </c>
      <c r="S3" s="14" t="s">
        <v>125</v>
      </c>
      <c r="T3" s="14" t="s">
        <v>127</v>
      </c>
      <c r="U3" s="15" t="s">
        <v>129</v>
      </c>
      <c r="V3" s="15" t="s">
        <v>131</v>
      </c>
      <c r="W3" s="15" t="s">
        <v>134</v>
      </c>
      <c r="X3" s="14" t="s">
        <v>136</v>
      </c>
      <c r="Y3" s="14" t="s">
        <v>138</v>
      </c>
      <c r="Z3" s="15" t="s">
        <v>125</v>
      </c>
      <c r="AA3" s="15">
        <v>0</v>
      </c>
      <c r="AB3" s="17" t="s">
        <v>145</v>
      </c>
      <c r="AC3" s="17" t="s">
        <v>149</v>
      </c>
      <c r="AD3" s="15" t="s">
        <v>152</v>
      </c>
    </row>
    <row r="4" spans="1:31" s="14" customFormat="1" ht="60" x14ac:dyDescent="0.25">
      <c r="A4" s="13" t="s">
        <v>77</v>
      </c>
      <c r="B4" s="13" t="s">
        <v>97</v>
      </c>
      <c r="C4" s="14" t="s">
        <v>65</v>
      </c>
      <c r="D4" s="14" t="s">
        <v>18</v>
      </c>
      <c r="E4" s="14" t="s">
        <v>79</v>
      </c>
      <c r="F4" s="14" t="s">
        <v>30</v>
      </c>
      <c r="G4" s="15"/>
      <c r="H4" s="15"/>
      <c r="I4" s="15" t="s">
        <v>45</v>
      </c>
      <c r="J4" s="15" t="s">
        <v>200</v>
      </c>
      <c r="K4" s="15" t="s">
        <v>200</v>
      </c>
      <c r="L4" s="15" t="s">
        <v>200</v>
      </c>
      <c r="M4" s="15" t="s">
        <v>200</v>
      </c>
      <c r="N4" s="16" t="s">
        <v>87</v>
      </c>
      <c r="P4" s="14" t="s">
        <v>102</v>
      </c>
      <c r="Q4" s="14" t="s">
        <v>112</v>
      </c>
      <c r="V4" s="14" t="s">
        <v>132</v>
      </c>
      <c r="Y4" s="14" t="s">
        <v>139</v>
      </c>
      <c r="Z4" s="15" t="s">
        <v>126</v>
      </c>
      <c r="AA4" s="15">
        <v>15</v>
      </c>
      <c r="AB4" s="17" t="s">
        <v>146</v>
      </c>
      <c r="AC4" s="17" t="s">
        <v>150</v>
      </c>
      <c r="AD4" s="16" t="s">
        <v>153</v>
      </c>
    </row>
    <row r="5" spans="1:31" ht="45" x14ac:dyDescent="0.25">
      <c r="B5" s="13" t="s">
        <v>98</v>
      </c>
      <c r="C5" s="13" t="s">
        <v>15</v>
      </c>
      <c r="D5" s="3" t="s">
        <v>17</v>
      </c>
      <c r="E5" s="3" t="s">
        <v>80</v>
      </c>
      <c r="F5" s="18" t="s">
        <v>31</v>
      </c>
      <c r="I5" s="15" t="s">
        <v>200</v>
      </c>
      <c r="N5" s="15" t="s">
        <v>57</v>
      </c>
      <c r="P5" s="14" t="s">
        <v>103</v>
      </c>
      <c r="Q5" s="14" t="s">
        <v>113</v>
      </c>
      <c r="Z5" s="15" t="s">
        <v>127</v>
      </c>
      <c r="AA5" s="15">
        <v>0</v>
      </c>
      <c r="AC5" s="17" t="s">
        <v>151</v>
      </c>
      <c r="AD5" s="15"/>
    </row>
    <row r="6" spans="1:31" ht="30" x14ac:dyDescent="0.25">
      <c r="B6" s="14" t="s">
        <v>78</v>
      </c>
      <c r="C6" s="18" t="s">
        <v>66</v>
      </c>
      <c r="D6" s="3" t="s">
        <v>16</v>
      </c>
      <c r="E6" s="3" t="s">
        <v>81</v>
      </c>
      <c r="F6" s="18" t="s">
        <v>32</v>
      </c>
      <c r="P6" s="14" t="s">
        <v>104</v>
      </c>
      <c r="Q6" s="14" t="s">
        <v>114</v>
      </c>
      <c r="Z6" s="15" t="s">
        <v>128</v>
      </c>
      <c r="AA6" s="15">
        <v>15</v>
      </c>
    </row>
    <row r="7" spans="1:31" ht="60" x14ac:dyDescent="0.25">
      <c r="B7" s="18" t="s">
        <v>201</v>
      </c>
      <c r="C7" s="3" t="s">
        <v>63</v>
      </c>
      <c r="E7" s="3" t="s">
        <v>24</v>
      </c>
      <c r="F7" s="3" t="s">
        <v>33</v>
      </c>
      <c r="P7" s="14" t="s">
        <v>105</v>
      </c>
      <c r="Z7" s="15" t="s">
        <v>129</v>
      </c>
      <c r="AA7" s="15">
        <v>0</v>
      </c>
    </row>
    <row r="8" spans="1:31" x14ac:dyDescent="0.25">
      <c r="B8" s="3" t="s">
        <v>92</v>
      </c>
      <c r="C8" s="3" t="s">
        <v>64</v>
      </c>
      <c r="E8" s="3" t="s">
        <v>82</v>
      </c>
      <c r="F8" s="3" t="s">
        <v>34</v>
      </c>
      <c r="P8" s="14" t="s">
        <v>106</v>
      </c>
      <c r="Z8" s="15" t="s">
        <v>130</v>
      </c>
      <c r="AA8" s="15">
        <v>15</v>
      </c>
    </row>
    <row r="9" spans="1:31" x14ac:dyDescent="0.25">
      <c r="B9" s="3" t="s">
        <v>13</v>
      </c>
      <c r="E9" s="3" t="s">
        <v>23</v>
      </c>
      <c r="F9" s="3" t="s">
        <v>35</v>
      </c>
      <c r="P9" s="14" t="s">
        <v>107</v>
      </c>
      <c r="Z9" s="15" t="s">
        <v>131</v>
      </c>
      <c r="AA9" s="15">
        <v>10</v>
      </c>
    </row>
    <row r="10" spans="1:31" x14ac:dyDescent="0.25">
      <c r="B10" s="3" t="s">
        <v>14</v>
      </c>
      <c r="E10" s="3" t="s">
        <v>22</v>
      </c>
      <c r="F10" s="3" t="s">
        <v>36</v>
      </c>
      <c r="Z10" s="15" t="s">
        <v>132</v>
      </c>
      <c r="AA10" s="15">
        <v>0</v>
      </c>
    </row>
    <row r="11" spans="1:31" x14ac:dyDescent="0.25">
      <c r="B11" s="3" t="s">
        <v>196</v>
      </c>
      <c r="E11" s="3" t="s">
        <v>21</v>
      </c>
      <c r="F11" s="3" t="s">
        <v>37</v>
      </c>
      <c r="Z11" s="15" t="s">
        <v>133</v>
      </c>
      <c r="AA11" s="15">
        <v>15</v>
      </c>
    </row>
    <row r="12" spans="1:31" x14ac:dyDescent="0.25">
      <c r="F12" s="3" t="s">
        <v>38</v>
      </c>
      <c r="Z12" s="15" t="s">
        <v>134</v>
      </c>
      <c r="AA12" s="15">
        <v>0</v>
      </c>
    </row>
    <row r="13" spans="1:31" x14ac:dyDescent="0.25">
      <c r="F13" s="3" t="s">
        <v>39</v>
      </c>
      <c r="Z13" s="15" t="s">
        <v>135</v>
      </c>
      <c r="AA13" s="15">
        <v>15</v>
      </c>
    </row>
    <row r="14" spans="1:31" x14ac:dyDescent="0.25">
      <c r="F14" s="3" t="s">
        <v>40</v>
      </c>
      <c r="Z14" s="15" t="s">
        <v>136</v>
      </c>
      <c r="AA14" s="15">
        <v>0</v>
      </c>
    </row>
    <row r="15" spans="1:31" x14ac:dyDescent="0.25">
      <c r="F15" s="3" t="s">
        <v>41</v>
      </c>
      <c r="Z15" s="15" t="s">
        <v>137</v>
      </c>
      <c r="AA15" s="15">
        <v>10</v>
      </c>
    </row>
    <row r="16" spans="1:31" x14ac:dyDescent="0.25">
      <c r="F16" s="3" t="s">
        <v>42</v>
      </c>
      <c r="Z16" s="15" t="s">
        <v>138</v>
      </c>
      <c r="AA16" s="15">
        <v>5</v>
      </c>
    </row>
    <row r="17" spans="6:27" x14ac:dyDescent="0.25">
      <c r="F17" s="3" t="s">
        <v>43</v>
      </c>
      <c r="Z17" s="15" t="s">
        <v>139</v>
      </c>
      <c r="AA17" s="15">
        <v>0</v>
      </c>
    </row>
  </sheetData>
  <sheetProtection algorithmName="SHA-512" hashValue="7avHArlXBw2nl1LtDBFy8QIjGpfOpfbC6qp2Er6mJvuHQhGU018fDeNOf8C6QrS0KoUzelelpIe3imond+ZtjA==" saltValue="p4F4jzRD/WSWSYI43lc1Vg==" spinCount="100000" sheet="1" objects="1" scenarios="1" selectLockedCell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pane ySplit="1" topLeftCell="A2" activePane="bottomLeft" state="frozen"/>
      <selection pane="bottomLeft" activeCell="C2" sqref="C2"/>
    </sheetView>
  </sheetViews>
  <sheetFormatPr baseColWidth="10" defaultColWidth="14.42578125" defaultRowHeight="15" customHeight="1" x14ac:dyDescent="0.15"/>
  <cols>
    <col min="1" max="1" width="13.5703125" style="27" customWidth="1"/>
    <col min="2" max="2" width="36.85546875" style="22" customWidth="1"/>
    <col min="3" max="3" width="39.140625" style="22" customWidth="1"/>
    <col min="4" max="4" width="27.7109375" style="22" customWidth="1"/>
    <col min="5" max="27" width="10.7109375" style="22" customWidth="1"/>
    <col min="28" max="16384" width="14.42578125" style="22"/>
  </cols>
  <sheetData>
    <row r="1" spans="1:4" ht="27.75" customHeight="1" x14ac:dyDescent="0.15">
      <c r="A1" s="20" t="s">
        <v>155</v>
      </c>
      <c r="B1" s="21" t="s">
        <v>58</v>
      </c>
      <c r="C1" s="21" t="s">
        <v>156</v>
      </c>
      <c r="D1" s="21" t="s">
        <v>157</v>
      </c>
    </row>
    <row r="2" spans="1:4" s="25" customFormat="1" ht="99" x14ac:dyDescent="0.15">
      <c r="A2" s="23" t="s">
        <v>28</v>
      </c>
      <c r="B2" s="24" t="s">
        <v>158</v>
      </c>
      <c r="C2" s="24" t="s">
        <v>159</v>
      </c>
      <c r="D2" s="24" t="s">
        <v>188</v>
      </c>
    </row>
    <row r="3" spans="1:4" s="25" customFormat="1" ht="117" x14ac:dyDescent="0.15">
      <c r="A3" s="23" t="s">
        <v>29</v>
      </c>
      <c r="B3" s="24" t="s">
        <v>160</v>
      </c>
      <c r="C3" s="24" t="s">
        <v>161</v>
      </c>
      <c r="D3" s="24" t="s">
        <v>187</v>
      </c>
    </row>
    <row r="4" spans="1:4" s="25" customFormat="1" ht="63" x14ac:dyDescent="0.15">
      <c r="A4" s="23" t="s">
        <v>33</v>
      </c>
      <c r="B4" s="24" t="s">
        <v>162</v>
      </c>
      <c r="C4" s="24" t="s">
        <v>163</v>
      </c>
      <c r="D4" s="24" t="s">
        <v>189</v>
      </c>
    </row>
    <row r="5" spans="1:4" s="25" customFormat="1" ht="45" x14ac:dyDescent="0.15">
      <c r="A5" s="23" t="s">
        <v>34</v>
      </c>
      <c r="B5" s="24" t="s">
        <v>164</v>
      </c>
      <c r="C5" s="24" t="s">
        <v>165</v>
      </c>
      <c r="D5" s="24" t="s">
        <v>193</v>
      </c>
    </row>
    <row r="6" spans="1:4" s="25" customFormat="1" ht="63" x14ac:dyDescent="0.15">
      <c r="A6" s="23" t="s">
        <v>35</v>
      </c>
      <c r="B6" s="24" t="s">
        <v>166</v>
      </c>
      <c r="C6" s="24" t="s">
        <v>167</v>
      </c>
      <c r="D6" s="24" t="s">
        <v>189</v>
      </c>
    </row>
    <row r="7" spans="1:4" s="25" customFormat="1" ht="120" customHeight="1" x14ac:dyDescent="0.15">
      <c r="A7" s="23" t="s">
        <v>31</v>
      </c>
      <c r="B7" s="24" t="s">
        <v>169</v>
      </c>
      <c r="C7" s="24" t="s">
        <v>170</v>
      </c>
      <c r="D7" s="24" t="s">
        <v>191</v>
      </c>
    </row>
    <row r="8" spans="1:4" s="25" customFormat="1" ht="54" x14ac:dyDescent="0.15">
      <c r="A8" s="23" t="s">
        <v>30</v>
      </c>
      <c r="B8" s="24" t="s">
        <v>194</v>
      </c>
      <c r="C8" s="24" t="s">
        <v>168</v>
      </c>
      <c r="D8" s="24" t="s">
        <v>187</v>
      </c>
    </row>
    <row r="9" spans="1:4" s="25" customFormat="1" ht="63" x14ac:dyDescent="0.15">
      <c r="A9" s="23" t="s">
        <v>32</v>
      </c>
      <c r="B9" s="24" t="s">
        <v>171</v>
      </c>
      <c r="C9" s="24" t="s">
        <v>172</v>
      </c>
      <c r="D9" s="24" t="s">
        <v>192</v>
      </c>
    </row>
    <row r="10" spans="1:4" s="25" customFormat="1" ht="63" x14ac:dyDescent="0.15">
      <c r="A10" s="23" t="s">
        <v>36</v>
      </c>
      <c r="B10" s="24" t="s">
        <v>173</v>
      </c>
      <c r="C10" s="24" t="s">
        <v>174</v>
      </c>
      <c r="D10" s="24" t="s">
        <v>189</v>
      </c>
    </row>
    <row r="11" spans="1:4" s="25" customFormat="1" ht="63" x14ac:dyDescent="0.15">
      <c r="A11" s="23" t="s">
        <v>37</v>
      </c>
      <c r="B11" s="24" t="s">
        <v>175</v>
      </c>
      <c r="C11" s="24" t="s">
        <v>176</v>
      </c>
      <c r="D11" s="24" t="s">
        <v>189</v>
      </c>
    </row>
    <row r="12" spans="1:4" s="25" customFormat="1" ht="63" x14ac:dyDescent="0.15">
      <c r="A12" s="23" t="s">
        <v>38</v>
      </c>
      <c r="B12" s="24" t="s">
        <v>177</v>
      </c>
      <c r="C12" s="24" t="s">
        <v>178</v>
      </c>
      <c r="D12" s="24" t="s">
        <v>189</v>
      </c>
    </row>
    <row r="13" spans="1:4" s="25" customFormat="1" ht="63" x14ac:dyDescent="0.15">
      <c r="A13" s="23" t="s">
        <v>39</v>
      </c>
      <c r="B13" s="24" t="s">
        <v>179</v>
      </c>
      <c r="C13" s="24" t="s">
        <v>180</v>
      </c>
      <c r="D13" s="24" t="s">
        <v>189</v>
      </c>
    </row>
    <row r="14" spans="1:4" s="25" customFormat="1" ht="63" x14ac:dyDescent="0.15">
      <c r="A14" s="23" t="s">
        <v>40</v>
      </c>
      <c r="B14" s="24" t="s">
        <v>181</v>
      </c>
      <c r="C14" s="24" t="s">
        <v>182</v>
      </c>
      <c r="D14" s="24" t="s">
        <v>189</v>
      </c>
    </row>
    <row r="15" spans="1:4" s="25" customFormat="1" ht="72" x14ac:dyDescent="0.15">
      <c r="A15" s="23" t="s">
        <v>41</v>
      </c>
      <c r="B15" s="24" t="s">
        <v>183</v>
      </c>
      <c r="C15" s="24" t="s">
        <v>184</v>
      </c>
      <c r="D15" s="24" t="s">
        <v>190</v>
      </c>
    </row>
    <row r="16" spans="1:4" s="25" customFormat="1" ht="45" x14ac:dyDescent="0.15">
      <c r="A16" s="23" t="s">
        <v>43</v>
      </c>
      <c r="B16" s="26"/>
      <c r="C16" s="26"/>
      <c r="D16" s="24" t="s">
        <v>191</v>
      </c>
    </row>
    <row r="17" spans="1:4" s="25" customFormat="1" ht="90" x14ac:dyDescent="0.15">
      <c r="A17" s="23" t="s">
        <v>42</v>
      </c>
      <c r="B17" s="24" t="s">
        <v>185</v>
      </c>
      <c r="C17" s="24" t="s">
        <v>186</v>
      </c>
      <c r="D17" s="24" t="s">
        <v>189</v>
      </c>
    </row>
  </sheetData>
  <sheetProtection algorithmName="SHA-512" hashValue="1UNSeW/NRCxK45JIBfNCeLG2eztQG9wxCrVCFrtUd/qhirWEkZl4H/XWIvBFkqPMXiC+P5Sqq2b4LAZI292Kzw==" saltValue="TMFvyFGnEKlDOk1CN7neqw==" spinCount="100000" sheet="1" objects="1" scenarios="1" selectLockedCells="1"/>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7</vt:i4>
      </vt:variant>
    </vt:vector>
  </HeadingPairs>
  <TitlesOfParts>
    <vt:vector size="10" baseType="lpstr">
      <vt:lpstr>Riesgos Corrupción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Lilia Carolina  Ibarra Romero</cp:lastModifiedBy>
  <dcterms:created xsi:type="dcterms:W3CDTF">2021-10-27T17:44:21Z</dcterms:created>
  <dcterms:modified xsi:type="dcterms:W3CDTF">2026-01-30T16:11:25Z</dcterms:modified>
</cp:coreProperties>
</file>